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5480" windowHeight="8100" tabRatio="676" activeTab="4"/>
  </bookViews>
  <sheets>
    <sheet name="สรุปแผนนครปฐม" sheetId="29" r:id="rId1"/>
    <sheet name="สรุปรวม" sheetId="19" r:id="rId2"/>
    <sheet name="สรุป Top 5" sheetId="26" r:id="rId3"/>
    <sheet name="สรุปโครงการอื่นๆ" sheetId="25" r:id="rId4"/>
    <sheet name="ลักษณะโครงการ" sheetId="27" r:id="rId5"/>
  </sheets>
  <definedNames>
    <definedName name="_xlnm._FilterDatabase" localSheetId="4" hidden="1">ลักษณะโครงการ!$A$4:$M$68</definedName>
    <definedName name="_xlnm.Print_Area" localSheetId="4">ลักษณะโครงการ!$A$1:$J$68</definedName>
    <definedName name="_xlnm.Print_Area" localSheetId="2">'สรุป Top 5'!$A$1:$J$10</definedName>
    <definedName name="_xlnm.Print_Area" localSheetId="3">สรุปโครงการอื่นๆ!$A$1:$J$10</definedName>
    <definedName name="_xlnm.Print_Area" localSheetId="1">สรุปรวม!$A$1:$J$14</definedName>
    <definedName name="_xlnm.Print_Titles" localSheetId="4">ลักษณะโครงการ!$4:$4</definedName>
  </definedNames>
  <calcPr calcId="125725"/>
</workbook>
</file>

<file path=xl/calcChain.xml><?xml version="1.0" encoding="utf-8"?>
<calcChain xmlns="http://schemas.openxmlformats.org/spreadsheetml/2006/main">
  <c r="H9" i="19"/>
  <c r="G9"/>
  <c r="D9"/>
  <c r="C9"/>
  <c r="H8"/>
  <c r="G8"/>
  <c r="F8"/>
  <c r="E8"/>
  <c r="D8"/>
  <c r="C8"/>
  <c r="H7"/>
  <c r="G7"/>
  <c r="D7"/>
  <c r="C7"/>
  <c r="H9" i="25"/>
  <c r="G9"/>
  <c r="D9"/>
  <c r="C9"/>
  <c r="J8"/>
  <c r="I8"/>
  <c r="H8"/>
  <c r="G8"/>
  <c r="F8"/>
  <c r="E8"/>
  <c r="D8"/>
  <c r="C8"/>
  <c r="J7"/>
  <c r="I7"/>
  <c r="H7"/>
  <c r="G7"/>
  <c r="F7"/>
  <c r="E7"/>
  <c r="D7"/>
  <c r="C7"/>
  <c r="J9" i="26"/>
  <c r="I9"/>
  <c r="H9"/>
  <c r="G9"/>
  <c r="D9"/>
  <c r="C9"/>
  <c r="H8"/>
  <c r="G8"/>
  <c r="F8"/>
  <c r="E8"/>
  <c r="D8"/>
  <c r="C8"/>
  <c r="H7"/>
  <c r="G7"/>
  <c r="D7"/>
  <c r="C7"/>
  <c r="E70" i="27"/>
  <c r="H67"/>
  <c r="H58"/>
  <c r="H57"/>
  <c r="H56"/>
  <c r="H52"/>
  <c r="H51"/>
  <c r="H27"/>
  <c r="I8" i="19" s="1"/>
  <c r="H11" i="27"/>
  <c r="I7" i="19" s="1"/>
  <c r="F50" i="27"/>
  <c r="E9" i="25" s="1"/>
  <c r="F42" i="27"/>
  <c r="F13"/>
  <c r="F9"/>
  <c r="E9" i="19" l="1"/>
  <c r="E7"/>
  <c r="I9"/>
  <c r="F7" i="26"/>
  <c r="J7"/>
  <c r="J8"/>
  <c r="F9"/>
  <c r="F9" i="25"/>
  <c r="J9"/>
  <c r="F7" i="19"/>
  <c r="J7"/>
  <c r="J8"/>
  <c r="F9"/>
  <c r="J9"/>
  <c r="E7" i="26"/>
  <c r="I7"/>
  <c r="I8"/>
  <c r="E9"/>
  <c r="I9" i="25"/>
  <c r="D10" i="26" l="1"/>
  <c r="C10"/>
  <c r="J10" i="25"/>
  <c r="I10" l="1"/>
  <c r="D10"/>
  <c r="D10" i="19"/>
  <c r="D17" i="26" s="1"/>
  <c r="C10" i="25"/>
  <c r="C18" i="26" s="1"/>
  <c r="C10" i="19"/>
  <c r="C17" i="26" s="1"/>
  <c r="D18" l="1"/>
  <c r="J10"/>
  <c r="J18" s="1"/>
  <c r="I10"/>
  <c r="I18" s="1"/>
  <c r="J10" i="19"/>
  <c r="I10"/>
  <c r="H10" i="25"/>
  <c r="G10"/>
  <c r="D12" i="19"/>
  <c r="I12" l="1"/>
  <c r="I17" i="26"/>
  <c r="J12" i="19"/>
  <c r="J17" i="26"/>
  <c r="H10" l="1"/>
  <c r="H18" s="1"/>
  <c r="G10"/>
  <c r="G18" s="1"/>
  <c r="G10" i="19"/>
  <c r="H10"/>
  <c r="H12" l="1"/>
  <c r="H17" i="26"/>
  <c r="G12" i="19"/>
  <c r="G17" i="26"/>
  <c r="E10"/>
  <c r="F10"/>
  <c r="E10" i="19"/>
  <c r="F10"/>
  <c r="E10" i="25"/>
  <c r="F10"/>
  <c r="K10" l="1"/>
  <c r="K10" i="26"/>
  <c r="F12" i="19"/>
  <c r="K12" s="1"/>
  <c r="F17" i="26"/>
  <c r="E12" i="19"/>
  <c r="E17" i="26"/>
  <c r="F18"/>
  <c r="E18"/>
</calcChain>
</file>

<file path=xl/sharedStrings.xml><?xml version="1.0" encoding="utf-8"?>
<sst xmlns="http://schemas.openxmlformats.org/spreadsheetml/2006/main" count="332" uniqueCount="165">
  <si>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</si>
  <si>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</si>
  <si>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</si>
  <si>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</si>
  <si>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</si>
  <si>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</si>
  <si>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</si>
  <si>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</si>
  <si>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</si>
  <si>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</si>
  <si>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>กิจกรรม/ความเห็น</t>
  </si>
  <si>
    <t>ไม่ควรสนับสนุนงบประมาณ</t>
  </si>
  <si>
    <t xml:space="preserve">หมายเหตุ : การจัดสรรตามกรอบวงเงินงบประมาณปี 2557 ตามเกณฑ์ของ ก.น.จ. </t>
  </si>
  <si>
    <t>ภาคกลางตอนล่าง 1</t>
  </si>
  <si>
    <t>เลขที่</t>
  </si>
  <si>
    <t>ปรับลดงบประมาณ (บาท)</t>
  </si>
  <si>
    <t>ลำดับความสำคัญของจังหวัด</t>
  </si>
  <si>
    <t>ค่าใช้จ่ายในการบริหารงานจังหวัดแบบบูรณาการ</t>
  </si>
  <si>
    <t>P</t>
  </si>
  <si>
    <t>NP</t>
  </si>
  <si>
    <t>ยุทธศาสตร์และตำแหน่งจุดยืนของจังหวัด/กลุ่มจังหวัด</t>
  </si>
  <si>
    <t xml:space="preserve">เป้าประสงค์รวม </t>
  </si>
  <si>
    <t>วงเงิน
ปี 2557
(บาท)</t>
  </si>
  <si>
    <t>1. ด้านเกษตรปลอดภัย</t>
  </si>
  <si>
    <t>1.1 โครงการพัฒนาการผลิตพืชเศรษฐกิจและพืชอาหารปลอดภัยเพื่อการบริโภคภายในประเทศและส่งออก</t>
  </si>
  <si>
    <t>1.2 โครงการปรับปรุงประสิทธิภาพการผลิตทางการเกษตรเพื่อปรับตัวเข้าสู่ประชาคมอาเซียน</t>
  </si>
  <si>
    <t xml:space="preserve">1.3 โครงการผลิตปศุสัตว์สะอาด </t>
  </si>
  <si>
    <t>1.4 โครงการนครปฐม EXPO 2014</t>
  </si>
  <si>
    <t>1.5 โครงการส่งเสริมพัฒนาการขนส่งนมพลาสเจอร์ไรส์ของสหกรณ์</t>
  </si>
  <si>
    <t>1.6 โครงการกำจัดเพลี้ยกระโดดสีน้ำตาล ศัตรูร้ายของชาวนา อำเภอบางเลน</t>
  </si>
  <si>
    <t>1.7 โครงการส่งเสริมการผลิตก๊าซชีวภาพและปุ๋ยจากผักตบชวา</t>
  </si>
  <si>
    <t>1.9 โครงการใช้สารอินทรีย์ชีวภาพปรับปรุงคุณภาพดิน</t>
  </si>
  <si>
    <t>1.10 โครงการส่งเสริมการผลิตเชื้อเพลิงอัดแท่งจากผักตบชวา โดยใช้เทคโนโลยีแก๊สซิฟิเคชั่น</t>
  </si>
  <si>
    <t>1.11 โครงการส่งเสริมการใช้เชื้อเพลิงชีวมวลจากเศษวัสดุเหลือใช้ทางการเกษตรเพื่อลดต้นทุนและลดการใช้พลังงานในระดับครัวเรือนของเกษตรกร</t>
  </si>
  <si>
    <t>1.12 โครงการส่งเสริมการใช้เทคโนโลยีพลังงานแสงอาทิตย์ในครัวเรือนและเกษตรกร</t>
  </si>
  <si>
    <t xml:space="preserve">2. ด้านการท่องเที่ยว </t>
  </si>
  <si>
    <t>3. ด้านศูนย์กลางอุตสาหกรรมเกษตรแปรรูป</t>
  </si>
  <si>
    <t xml:space="preserve">3.1 โครงการขยายตลาดและเพิ่มช่องทางการจำหน่ายสินค้าอาหารเกษตร เกษตรอุตสาหกรรม และอุตสาหกรรมจังหวัดนครปฐม เพื่อเตรียมความพร้อมการเข้าสู่ประชาคมเศรษฐกิจอาเซียน (AEC)
</t>
  </si>
  <si>
    <t>3.2 โครงการศูนย์จำหน่ายผลิตภัณฑ์สหกรณ์ และกลุ่มเกษตรกร</t>
  </si>
  <si>
    <t xml:space="preserve">2. เป็นแหล่งท่องเที่ยวเชิงวัฒนธรรมและวิถีชีวิตชุมชน </t>
  </si>
  <si>
    <t>2.1 โครงการแลกเปลี่ยนวัฒนธรรมไทย-อาเซียน</t>
  </si>
  <si>
    <t xml:space="preserve">2.2 โครงการพัฒนาการผลิตอาหารโต๊ะจีนจังหวัดนครปฐม </t>
  </si>
  <si>
    <t>2.3 โครงการประชาสัมพันธ์ข่าวสารจังหวัดนครปฐม</t>
  </si>
  <si>
    <t xml:space="preserve">2.4 โครงการส่งเสริมการท่องเที่ยวจังหวัดนครปฐม  </t>
  </si>
  <si>
    <t xml:space="preserve">2.5 โครงการพัฒนาแหล่งท่องเที่ยวเชิงวิถีชีวิตชุมชน </t>
  </si>
  <si>
    <t xml:space="preserve">2.6 โครงการพัฒนาศักยภาพแหล่งท่องเที่ยวด้านการศาสนาและวัฒนธรรม </t>
  </si>
  <si>
    <t xml:space="preserve">2.7 โครงการเทศกาลท่องเที่ยวประเพณีวัฒนธรรมท้องถิ่น </t>
  </si>
  <si>
    <t>2.8 โครงการยกระดับมาตรฐานงานบริการด้านการท่องเที่ยวเพื่อรองรับ AEC</t>
  </si>
  <si>
    <t xml:space="preserve">3.เป็นจังหวัดที่ประชากรมีคุณภาพชีวิต และรักษาวิถีชีวิตลุ่มน้ำเกษตรกรรมอย่างยั่งยืน </t>
  </si>
  <si>
    <t xml:space="preserve">4. ด้านระบบโลจิสติกส์ </t>
  </si>
  <si>
    <t xml:space="preserve">4.1 โครงการปรับปรุงเส้นทางเพื่อยกระดับคุณภาพชีวิตของประชาชน </t>
  </si>
  <si>
    <t>สรุปแผนพัฒนาจังหวัดนครปฐม</t>
  </si>
  <si>
    <r>
      <t xml:space="preserve">วิสัยทัศน์ </t>
    </r>
    <r>
      <rPr>
        <sz val="12"/>
        <color indexed="8"/>
        <rFont val="Tahoma"/>
        <family val="2"/>
      </rPr>
      <t>เป็นแหล่งผลิตสินค้าเกษตร เกษตรอุตสาหกรรมปลอดภัยที่ได้มาตรฐานสากลและแหล่งท่องเที่ยวเชิงวัฒนธรรมและวิถีชีวิตชุมชน</t>
    </r>
  </si>
  <si>
    <t xml:space="preserve">1  เพิ่มมูลค่าผลิตภัณฑ์ สินค้าการเกษตร อุตสาหกรรมและเกษตรอุตสาหกรรม เพื่อการบริโภคและการส่งออก
</t>
  </si>
  <si>
    <t xml:space="preserve">2  เพิ่มรายได้จากการท่องเที่ยวและการจำหน่ายผลิตภัณฑ์สินค้าท้องถิ่น
</t>
  </si>
  <si>
    <t>3  อนุรักษ์ ฟื้นฟูและบูรณะทรัพยากรธรรมชาติและสิ่งแวดล้อมให้เอื้ออำนวยประโยชน์อย่างยั่งยืน</t>
  </si>
  <si>
    <t>4  เสริมสร้างคุณภาพชีวิตที่ดีและแก้ไขปัญหาความยากจน</t>
  </si>
  <si>
    <t>5  เพิ่มโอกาสทางการศึกษาและยกระดับคุณภาพการศึกษาให้ได้มาตรฐานการศึกษาชาติ</t>
  </si>
  <si>
    <t>6  ยกระดับการกีฬาของจังหวัดนครปฐมเข้าสู่มาตรฐานสากล</t>
  </si>
  <si>
    <t>2. ยุทธศาสตร์ เป็นแหล่งท่องเที่ยวเชิงวัฒนธรรมและวิถีชีวิตชุมชน ประกอบด้วย 2 ตำแหน่งจุดยืนการพัฒนาคือ</t>
  </si>
  <si>
    <t>สรุปผลการพิจารณาโครงการตามตำแหน่งจุดยืนการพัฒนาของจังหวัดนครปฐม</t>
  </si>
  <si>
    <t>สรุปผลการพิจารณาโครงการอื่นๆนอกเหนือจากโครงการตามตำแหน่งจุดยืนการพัฒนาของจังหวัดนครปฐม</t>
  </si>
  <si>
    <t xml:space="preserve"> สรุปข้อเสนอ และผลการพิจารณาแผนปฏิบัติราชการ ประจำปีงบประมาณ พ.ศ.2557 จังหวัดนครปฐม</t>
  </si>
  <si>
    <t>เป็นแหล่งผลิต จำหน่ายและส่งออกอาหาร สินค้าเกษตร เกษตรอุตสาหกรรม และอุตสาหกรรมที่มีมาตรฐานสากลและปลอดภัย</t>
  </si>
  <si>
    <t xml:space="preserve">เป็นแหล่งท่องเที่ยวเชิงวัฒนธรรมและวิถีชีวิตชุมชน </t>
  </si>
  <si>
    <t xml:space="preserve">เป็นจังหวัดที่ประชากรมีคุณภาพชีวิต และรักษาวิถีชีวิตลุ่มน้ำเกษตรกรรมอย่างยั่งยืน </t>
  </si>
  <si>
    <r>
      <rPr>
        <u/>
        <sz val="10"/>
        <color theme="1" tint="4.9989318521683403E-2"/>
        <rFont val="Tahoma"/>
        <family val="2"/>
      </rPr>
      <t xml:space="preserve">กิจกรรม 
</t>
    </r>
    <r>
      <rPr>
        <sz val="10"/>
        <color theme="1" tint="4.9989318521683403E-2"/>
        <rFont val="Tahoma"/>
        <family val="2"/>
      </rPr>
      <t xml:space="preserve">1) จัดงานมหกรรมกล้วยไม้ ไม้ดอก และไม้ประดับ 
2) อบรมพัฒนาเจ้าหน้าที่และที่ปรึกษา เกษตรกร 
3) อบรมเกษตรกร หลักสูตรการพัฒนาการผลิตพืชอาหารปลอดภัย 
4) อบรมเพิ่มประสิทธิภาพการผลิตส้มโอและเสริมสร้างความเข้มแข็งของกลุ่มเกษตรกร 
5) สนันสนุนแปลงเรียนรู้การเพิ่มประสิทธิภาพการผลิตพืชผัก และการผลิตส้มโอคุณภาพ  
งบดำเนินงาน เพื่อการอบรม สัมมนา ดูงาน สนับสนุนปัจจัยการผลิต เพื่อพัฒนาการผลิตและการตลาดส้มโอ พืชผัก หน่อไม้ฝรั่งและกล้วยไม้ ไม้ดอกและไม้ประดับ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เห็นควรสนับสนุนเนื่องจากเป็นตาม Positioning ของจังหวัด และเป็นโครงการฝึกอบรมด้านอาชีพ เพื่อพัฒนาทักษะอาชีพ เพิ่มรายได้ให้กับเกษตรกร สอดคล้องกับหลักเกณฑ์และประเด็นยุทธศาสตร์จังหวัด 
</t>
    </r>
    <r>
      <rPr>
        <u/>
        <sz val="9"/>
        <color indexed="8"/>
        <rFont val="Tahoma"/>
        <family val="2"/>
      </rPr>
      <t/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</si>
  <si>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1)อบรมการเพาะเลี้ยงเห็ดยานางิระบบปิด 200 ราย
2)สร้างเครือข่ายกลุ่มเกษตรกรผู้เพาะเลี้ยงเห็ด เพื่อรวบรวมและจำหน่ายผลผลิต
3)จัดสร้างโรงเรือนควบคุมสภาวะแวดล้อมและห้องควบคุมสำหรับปฎิบัติการวิจัย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 Positioning ของจังหวัด และเป็นโครงการฝึกอบรมเพื่อพัฒนาทักษะอาชีพ เพิ่มรายได้ให้กับเกษตรกร สอดคล้องกับหลักเกณฑ์และประเด็นยุทธศาสตร์จังหวัด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</si>
  <si>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จ้างเหมาบริการให้ความรู้เชิงปฏิบัติการให้ความรู้การผลิตปศุสัตว์สะอาด เป็นมิตรกับสิ่งแวดล้อม รองรับการเข้าสู่ AEC ให้กับเกษตรกร/ผู้ประกอบการ 
2) จ้างเหมาจัดทำบ่อแก๊สชีวภาพให้เกษตรกรกลุ่มเป้าหมาย 
3) ส่งเสริมการแปรรูปและพัฒนาบรรจุภัณฑ์สัตว์(สุกร)  
4) สร้างความเข็มแข็งให้เครือข่ายผู้เลี้ยงแพะอย่างยั่งยืน 
5) ฟาร์มโคนม สะอาดและปลอดภัย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เป็นโครงการฝึกอบรมด้านอาชีพสร้างฐานความรู้เพิ่มรายได้ให้กับเกษตรกร สอดคล้องกับหลักเกณฑ์ และยุทธศาสตร์จังหวัด  ควรปรับลด ค่าจ้างเหมาเจ้าหน้าที่บันทึกข้อมูล ค่าเสื้อผ้า กระเป๋า ที่แจกผู้รับการอบรม จำนวน 320,000 บาท   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</si>
  <si>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
1) ค่าจ้างจัดงานการแสดงสินค้า โดยจ้างบริษัท Organizer  เข้ามารับผิดชอบดำเนินงานทั้งหมด ตั้งแต่ประชาสัมพันธ์จัดเตรียมสถานที่ พิธีเปิดงาน การแสดง ผู้ประกอบการต่างๆ ทั้งในประเทศและต่างประเทศ ประชาชนทั่วไปในเขตจังหวัดนครปฐม และจังหวัดใกล้เคียงที่อยู่ในเขตภาคกลางและภาคตะวัตตก 
2) จัดซื้อวัสดุ ครุภัณฑ์สำนักงาน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 สอดคล้องกับยุทธศาสตร์จังหวัด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</si>
  <si>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จัดหาเครื่องดักจับเพลี้ยกระโดดสีน้ำตาลให้กับเกษตรกรในพื้นที่ จำนวน 180 เครื่องๆ ละ 6,000 บาท   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ไม่สอดคล้องกับหลักเกณฑ์ เป็นการจัดซื้อครุภัณฑ์แจกให้กับเกษตรกรเฉพาะพื้นที่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</si>
  <si>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สนับสนุนเครื่องย่อยสลายผักตบชวา จำนวน 3 เครื่อง ๆ ละ 1,180,000 บาท เป็นเงิน 3,540,000 บาท 
2) จัดอบรมและสัมมนาให้กับประชาชนในการดำเนินงาน 60,000 บาท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 Positioning ของจังหวัด เพิ่มรายได้ให้กับเกษตรกรและลดรายจ่ายในการใช้ปุ๋ยเคมี สอดคล้องกับหลักเกณฑ์และประเด็นยุทธศาสตร์จังหวัด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</si>
  <si>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พัฒนาศักยภาพกลุ่มผู้ผลิตกุ้งก้ามกรามปลอดเชื้อ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 สอดคล้องกับยุทธศาสตร์จังหวัด และสร้างรายได้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</si>
  <si>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ประชาสัมพันธ์ จัดประชุม ตรวจหาสารเคมีในร่างกาย การใช้ปุ๋ย อบรมดูงานด้านการผลิตพืช จัดทำแปลงสาธิต สนับสนุนปัจจัยการผลิต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สอดคล้องประเด็นยุทธศาสตร์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</si>
  <si>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พื้นที่ อปท. ในจังหวัดนครปฐม ริมแม่น้ำท่าจีน
2) ผลิตเชื้อเพลิงอัดแท่งจากผักตบชวา โดยใช้เทคโนโลยีแก๊สซิฟิเคชั่น จำนวน 1 จุด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สนับสนุนการพัฒนาพลังงานทดแทน และเป็นการกำจัดผักตบชวา สอดคล้องกับประเด็นยุทธศาสตร์ของจังหวัด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</si>
  <si>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การฝึกอบรมเชิงปฏิบัติการเทคโนโลยีพลังงานทดแทนและอนุรักษ์พลังงาน สนับสนุนปัจจัยการผลิต เพื่อพัฒนาการผลิต  
1)เครื่องอัดถ่านด้วยแรงคน จำนวน 10 ชุด งบประมาณ  100,000 บาท  
2)เครื่องอัดแท่งเชื้อเพลิงชีวมวลขนาด 7.5 KW จำนวน 2 เครื่อง งบประมาณ 400,000 บาท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เป็นโครงการฝึกอบรมเพื่อส่งเสริมให้มีการแปรรูปและสร้างมูลค่าเพิ่ม ส่งเสริมและพัฒนาการใช้พลังงานทดแทนเป็นการลดต้นทุน และเพิ่มรายได้จากเศษวัสดุเหลือใช้ทางการเกษตร สอดคล้องกับหลักเกณฑ์
</t>
    </r>
    <r>
      <rPr>
        <u/>
        <sz val="9"/>
        <color indexed="8"/>
        <rFont val="Tahoma"/>
        <family val="2"/>
      </rPr>
      <t/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</si>
  <si>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การฝึกอบรมเชิงปฏิบัติการเทคโนโลยีพลังงานทดแทนและอนุรักษ์พลังงาน สนับสนุนปัจจัยการผลิต เพื่อพัฒนาการผลิต  
1)ระบบผลิตไฟฟ้าสำรองจากพลังงานแสงอาทิตย์ เพื่อสูบน้ำเครื่องที่ อัดถ่านด้วยแรงคน จำนวน 10 ชุด งบประมาณ  100,000 บาท  
2)เครื่องอัดแท่งเชื้อเพลิงชีวมวลขนาด 7.5 KW จำนวน 2 เครื่อง งบประมาณ 400,000 บาท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เป็นโครงการฝึกอบรมเพื่อส่งเสริมให้มีการแปรรูปและสร้างมูลค่าเพิ่ม ส่งเสริมและพัฒนาการใช้พลังงานทดแทนเป็นการลดต้นทุน และเพิ่มรายได้จากเศษวัสดุเหลือใช้ทางการเกษตร สอดคล้องกับหลักเกณฑ์
</t>
    </r>
    <r>
      <rPr>
        <u/>
        <sz val="9"/>
        <color indexed="8"/>
        <rFont val="Tahoma"/>
        <family val="2"/>
      </rPr>
      <t/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</si>
  <si>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
1) การพัฒนาผู้ประกอบการเตรียมความพร้อมสู่ตลาดอาเซียน 
2) การส่งเสริมเพิ่มช่องทางการจัดจำหน่ายผลิตภัณฑ์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สอดคล้องประเด็นยุทธศาสตร์ของจังหวัด ควรปรับลดรายการแจกกระเป๋าเสื้อผ้าให้ผู้เข้ารับการอบรม 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</si>
  <si>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อบรมกลุ่มแม่บ้าน กลุ่มชุมชนพัฒนาคุณภาพผลิตภัณฑ์ ติดตามให้คำปรึกษา และดำเนินการขอรับรองมาตรฐานการผลิต มผช.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 เป็นการอบรมด้านอาชีพสร้างรายได้ สอดคล้องกับประเด็นยุทธศาสตร์จังหวัด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</si>
  <si>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ค่าจ้างบริษัท organizer จัดงานมหกรรมแสดงและจำหน่ายสินค้า มหกรรมการแสดงและคนตรี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สอดคล้องประเด็นยุทธศาสตร์ของจังหวัด</t>
    </r>
  </si>
  <si>
    <r>
      <rPr>
        <u/>
        <sz val="10"/>
        <color theme="1" tint="4.9989318521683403E-2"/>
        <rFont val="Tahoma"/>
        <family val="2"/>
      </rPr>
      <t xml:space="preserve">กิจกรรม 
</t>
    </r>
    <r>
      <rPr>
        <sz val="10"/>
        <color theme="1" tint="4.9989318521683403E-2"/>
        <rFont val="Tahoma"/>
        <family val="2"/>
      </rPr>
      <t xml:space="preserve">1) จัดการแสดงทางวัฒนธรรมเพื่อแลกเปลี่ยนวัฒนธรรมไทย-อาเซียน
2) จัดนิทรรศการเกี่ยวกับวัฒนธรรมท้องถิ่นของแต่ละประเทศ
3) จัดนิทรรศการแสดงศิลปะของประเทศในกลุ่มอาเซียน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สอดคล้องประเด็นยุทธศาสตร์ของจังหวัด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</si>
  <si>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พัฒนาการผลิตโต๊ะจีน(ประชุม/อบรม ตรวจประเมินโต๊ะจีน จัดมหกรรมโต๊ะจีน)
2) เฝ้าระวังความปลอดภัยอาหารในสถานที่จำหน่าย(ประชุม/อบรม ตรวจประเมินแหล่งผลิตอาหาร) 
3) พัฒนาความเป็นเลิศด้านอาหารปลอดภัย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สอดคล้องประเด็นยุทธศาสตร์ของจังหวัด </t>
    </r>
    <r>
      <rPr>
        <sz val="10"/>
        <color rgb="FFFF0000"/>
        <rFont val="Tahoma"/>
        <family val="2"/>
      </rPr>
      <t xml:space="preserve">แต่เห็นควรปรับลดงบประมาณ วัสดุในการอบรม กระเป๋าใส่เอกสาร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</si>
  <si>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
1) จัดทำวารสารประชาสัมพันธ์จังหวัด จำนวน 10,000 เล่ม เพื่อเผยแพร่แก่ประชาชน 
2) จัดทำเอกสารแผ่นพับประชาสัมพันธ์กิจกรรมการท่องเที่ยว จัดทำข่าวสารและสารคดีส่งเสริมกิจกรรมการท่องเที่ยว 
3) ประชาสัมพันธ์ข่าวสารจังหวัดผสมผสานการแสดงดนตรีในวัง สัปดาห์ละครั้ง ณ พระราชวังสนามจันทร์ เพื่อเทิดพระเกียรติ และประชาสัมพันธ์ข้อมูลข่าวสารสำคัญของจังหวัดสอดแทรกในกิจกรรมการแสดงด้วย 
4) จัดทำหนังสือแนะนำจังหวัดนครปฐม จำนวน 5,000 เล่ม โดยมีภาษาไทยและภาษาอังกฤษ เพื่อเผยแพรประชาสัมพันธ์แก่ส่วนราชการและภาคเอกชน และรองรับการเข้าสู่อาเซียน 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สนับสนุนการพัฒนาการท่องเที่ยวของจังหวัด
 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</si>
  <si>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จัดกิจกรรมส่งเสริมการท่องเที่ยวจังหวัดนครปฐม 
1) งานเกษตรแฟร์จังหวัดนครปฐม วงเงิน 518,720 บาท
2) พัฒนาแหล่งท่องเที่ยววัดลำพญา วงเงิน 1,200,000 บาท 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เห็นควรสนับสนุนเนื่องจากเป็นตาม Positioning ของจังหวัด เพิ่มรายได้ให้กับประชาชนในพื้นที่ สอดคล้องกับหลักเกณฑ์และประเด็นยุทธศาสตร์จังหวัด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</si>
  <si>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ก่อสร้างอาคารศิลปการแสดงวัฒนธรรมท้องถิ่น จำนวน 1 หลัง โดยใช้ที่ดินของวัด ขาดความชัดเจนในการบริหารจัดการ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 ควรใช้งบประมาณของหน่วยงาน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</si>
  <si>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พัฒนาแหล่งท่องเที่ยวด้านการศาสนาและวัฒนธรรม   
1) วัดพระปฐมเจดีย์ ราชวรมหาวิหาร ต.พระปฐมเจดีย์ อ.เมืองนครปฐม  วงเงิน 500,000 บาท 
2)วัดกลางคูเวียง ต.สัมปทวน อ.นครชัยศรี  วงเงิน 500,000 บาท 
3) พัฒนาศักยภาพพื้นที่โครงการวัฒนธรรมไทยสายใยชุมชน จำนวน 10 แห่ง วงเงิน 1,900,000 บาท 
4) เส้นทางมรดกทางวัฒนธรรมทวารวดี วงเงิน 1,000,000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</t>
    </r>
    <r>
      <rPr>
        <sz val="10"/>
        <color theme="1" tint="4.9989318521683403E-2"/>
        <rFont val="Tahoma"/>
        <family val="2"/>
      </rPr>
      <t xml:space="preserve">เป็นการส่งเสริมการท่องเที่ยว สอดคล้องกับประเด็นยุทธศาสตร์จังหวัด เป็นการสร้างรายได้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</si>
  <si>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จัดงานประเพณีของแต่ละชาติพันธุ์ แห่งละ 1 ครั้ง เพื่อประชาสัมพันธ์การท่องเที่ยวเชิงวัฒนธรรมและอนุรักษ์ประเพณีแบบดั้งเดิม 
1) ประเพณีสงกรานต์ไทยทรงดำ วงเงิน 1,000,000 บาท 
2) ประเพณีสงกรานต์ไทยรามัญ วงเงิน 200,000 บาท 
3) ประเพณีสงกรานต์ชาวไทยเชื้อสายลาวครั่ง วงเงิน 200,000 บาท 
4) ประเพณีอัฏฐมีบูชา วงเงิน 500,000 บาท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นับสนุนการพัฒนาการท่องเที่ยวเชิงวัฒนธรรมและเกิดการแลกเปลี่ยนเรียนรู้ทางวัฒนธรรมของประชาชนในพื้นที่ ของจังหวัด กระตุ้นให้เกิดการท่องเที่ยว ประชาชนมีรายได้เพิ่มขึ้น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</si>
  <si>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จัดอบรมพัฒนาบุคลากรด้านงานบริการด้านการท่องเที่ยวของจังหวัดนครปฐม จำนวน 4 หลักสูตร ๆ ละ 100 คน รวม 400 คน คือ 
1) หลักสูตร Service Mind 
2) หลักสูตรการจัดการโรงแรม/ที่พักโฮมสเตย์ 
3) หลักสูตรพนักงานต้อนรับในร้านอาหารเพื่อการท่องเที่ยว 
4) หลักสูตรอาสาสมัครนำเที่ยว (ไกด์ท้องถิ่น)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</t>
    </r>
    <r>
      <rPr>
        <sz val="10"/>
        <color theme="1" tint="4.9989318521683403E-2"/>
        <rFont val="Tahoma"/>
        <family val="2"/>
      </rPr>
      <t xml:space="preserve">สอดคล้องกับประเด็นยุทธศาสตร์จังหวัด นโยบายสร้างรายได้ของประเทศ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</si>
  <si>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
1) อบรมเชิงปฏิบัติการพัฒนาผลิตภัณฑ์ภูมิปัญญาท้องถิ่น วงเงิน 107,500 บาท 
2) ศึกษาดูงานภูมิปัญญาท้องถิ่นเชิงสร้างสรรค์ วงเงิน 285,000 บาท 
3) อบรมเชิงปฏิบัติการออกแบบผลิตภัณฑ์  วงเงิน 107,500 บาท 
4) จัดงานแสดงสินค้าภูมิปัญญาท้องถิ่นเชิงสร้างสรรค์ วงเงิน 2,500,000 บาท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</t>
    </r>
    <r>
      <rPr>
        <sz val="10"/>
        <color theme="1" tint="4.9989318521683403E-2"/>
        <rFont val="Tahoma"/>
        <family val="2"/>
      </rPr>
      <t xml:space="preserve">เป็นการนำทุนทางวัฒนะรรมที่มีอยู่มาบริหารจัดการเพื่อสร้างคุณค่าทางสังคม และเพิ่มมูลค่าทางเศรษฐกิจได้ สอดคล้องกับประเด็นยุทธศาสตร์จังหวัด นโยบายสร้างรายได้ของประเทศ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</si>
  <si>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วัฒนธรรมสรรค์สร้าง วงเงิน 2,000,000 บาท 
2) การจัดนิทรรศการเคลื่อนที่และวีดิทัสน์ วงเงิน 1,000,000 บาท 
3) การแสดงโขน วงเงิน 1,500,000 บาท 
</t>
    </r>
    <r>
      <rPr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</t>
    </r>
    <r>
      <rPr>
        <sz val="10"/>
        <color theme="1" tint="4.9989318521683403E-2"/>
        <rFont val="Tahoma"/>
        <family val="2"/>
      </rPr>
      <t xml:space="preserve">สอดคล้องกับประเด็นยุทธศาสตร์จังหวัด นโยบายสร้างรายได้ของประเทศ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</si>
  <si>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1)ก่อสร้างประตูระบายน้ำคอนกรีตเสริมเหล็ก ขนาดประตูระบายน้ำเหล็กกว้าง 4.00 เมตร พร้อมมอเตอร์ไฟฟ้า จำนวน 1 แห่ง 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สนับสนุนการบริหารจัดการทรัพยากรธรรมชาติและสิ่งแวดล้อม และทำให้ประชาชนมีคุณภาพชีวิตที่ดีขึ้น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</si>
  <si>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1)จัดหาและติดตั้งเครื่องสูบน้ำสถานีสูบน้ำคลองใหม่ ต.คลองใหม่ อ.สามพราน งบประมาณ 9,731,000 บาท
2)ก่อสร้างสถานีสูบน้ำพร้อมจัดหาอุปกรณ์สถานีสูบน้ำประตูระบายน้ำสัมปทวน ต.สัมปทวน อ.นครชัยศรี จ.นครปฐม งบประมาณ 5,269,000 บาท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สนับสนุนการบริหารจัดการทรัพยากรธรรมชาติและสิ่งแวดล้อม และทำให้ประชาชนมีคุณภาพชีวิตที่ดีขึ้น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</si>
  <si>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ปรับปรุงซ่อมสร้าง เสริมผิว ยกระดับ ถนนลาดยาง AC จำนวน 14  สายทาง ระยะทางรวม 17.657 กม.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เป็นโครงการที่ยกระดับคุณภาพชีวิต ของประชาชนให้ดีขึ้น ในการขนส่งสินค้าทางการเกษตร เห็นควรให้ดำเนินการโครงการ ได้โดยให้ดำเนินการในสายทางที่มีความจำเป็นเร่งด่วนและมีความพร้อมในการดำเนินงาน  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</si>
  <si>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ก่อสร้างเขื่อนป้องกันตลิ่ง ค.ส.ล. เลียบคลองบางแก้ว ต.บางแก้ว อ.นครชัยศรี จ.นครปฐม ความยาว 800 เมตร 
</t>
    </r>
    <r>
      <rPr>
        <u/>
        <sz val="10"/>
        <color theme="1" tint="4.9989318521683403E-2"/>
        <rFont val="Tahoma"/>
        <family val="2"/>
      </rPr>
      <t>ควา</t>
    </r>
    <r>
      <rPr>
        <u/>
        <sz val="10"/>
        <color indexed="8"/>
        <rFont val="Tahoma"/>
        <family val="2"/>
      </rPr>
      <t>มเห็น</t>
    </r>
    <r>
      <rPr>
        <sz val="10"/>
        <color indexed="8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</si>
  <si>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ปรับปรุงภูมิทัศน์และสวนสาธารณะพร้อมก่อสร้างเขื่อนป้องกันตลิ่ง คสล. คลองท่าผา - บางแก้ว หมู่ 5, หมู่ 1 ต.วังเย็น อ.เมือง จ.นครปฐม ความยาว 385 เมตร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</si>
  <si>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
1) พัฒนาศักยภาพเครือข่าย OTOP เตรียมความพร้อมในการแข่งขันแก่ผู้ประกอบการ งบประมาณ 200,000 บาท  
2) จัดงานแสดงและจำหน่ายสินค้า OTOP จำนวน 1 ครั้ง งบประมาณ 1,000,000 บาท  
3) Road Show OTOP จำนวน 1 ครั้ง งบประมาณ 500,000 บาท 
4) การพัฒนาบรรจุภัณฑ์สินค้า OTOP ในรูปแบบการเชื่อมโยงวัฒนธรรมในภูมิภาค ASFAN งบประมาณ 800,000 บาท 
5) การสร้างมาตรฐานตราสินค้าประจำจังหวัด ผลิตภัณฑ์จังหวัดนครปฐม งบประมาณ 500,000 บาท 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สอดคล้องกับประเด็นยุทธสาสตร์เป็นการสร้างรายได้ให้กับประชาชน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</si>
  <si>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 
1) องค์กรภาคประชาชน ได้แก่ แกนนำและผู้แทนจากสภาองค์กรชุมชนระดับตำบล และองค์กรสวัสดิการชุมชน จำนวน 100 องค์กรๆ ละ 2 คน รวม 200 คน  
2) ผู้นำชุมชน/กลุ่มองค์กร จำนวน 33 ตำบล 1,650 คน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เป็นภาระกิจปกติของหน่วยงาน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</si>
  <si>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
1) อบรมสัมนาด้านเศรษฐกิจ จำนวน 960,000 บาท 
2) จัดทำฐานข้อมูลเศรษฐกิจ จำนวน 500,000 บาท 
3) จัดจ้างบุคลากร 3 อัตรา จำนวน 540,000 บาท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เป็นภาระกิจปกติของหน่วยงาน มีการจ้างบุคลากรมาช่วยในการดำเนินงาน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</si>
  <si>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
1) พัฒนาแรงงาน งบประมาณ 1,730,000 บาท 
2) จ้างงานนักเรียน/นักศึกษาทำงานปิดภาคเรียน งบประมาณ 950,000 บาท 
3) พัฒนาเทคโนโลยีขั้นสูงเพื่อเพิ่มศักยภาพการผลิตในอุตสาหกรรม งบประมาณ 1,000,000 บาท 
4) แสงใหม่...ชีวิตใหม่ผู้พ้นโทษ งบประมาณ 120,000 บาท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เพื่อสร้างแนวคิดในการปรับตัวเองรองรับการเข้าสู่ประชาคมอาเซียน พัฒนาทักษะฝีมือแรงงาน และเพิ่มขีดความสามารถในการแข่งขัน สอดคล้องกับประเด็นยุทธศาสตร์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</si>
  <si>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 ติดตั้ง CCTV ชนิด IP Camera พร้อมอุปกรณ์ในพื้นที่จังหวัดนครปฐม  
</t>
    </r>
    <r>
      <rPr>
        <u/>
        <sz val="10"/>
        <color rgb="FF000000"/>
        <rFont val="Tahoma"/>
        <family val="2"/>
      </rPr>
      <t xml:space="preserve">ความเห็น </t>
    </r>
    <r>
      <rPr>
        <sz val="10"/>
        <color rgb="FF000000"/>
        <rFont val="Tahoma"/>
        <family val="2"/>
      </rPr>
      <t xml:space="preserve"> สอดคล้องกับนโยบายของรัฐบาลในการป้องกันและปราบปรามอาชญากรรม ลดรายจ่ายให้กับประชาชน 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</si>
  <si>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ข้าราชการตำรวจเข้ารับการฝึกอบรมที่กองบังคับการสนับสนุนทางอากาศ (ค่ายนเรศวร) 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เป็นภาระกิจปกติของหน่วยงาน 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</si>
  <si>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นักเรียนระดับการศึกษาขั้นพื้นฐานได้รับการพัฒนาเพื่อเตรียมความพร้อมก้าวสู่ประชาคมเศรษฐกิจอาเซียน จำนวน 30,000 คน 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เป็นภาระกิจปกติของหน่วยงาน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</si>
  <si>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อาสาสมัคร แกนนำกลุ่มต่างๆ (องค์กรสาธารณประโยชน์ศูนย์พัฒนาครอบครัวในชุมชน องค์กรภาคเอกชน ฯลฯ) จำนวน 40 แห่ง ๆ ละ 6 คน รวม 240 คน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เป็นภาระกิจปกติของหน่วยงาน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</si>
  <si>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 
1) ประชุมเชิงปฏิบัติการการพัฒนาศักยภาพด้านการบริหารจัดการความเปลี่ยนแปลงสู่ AEC จำนวน 2 รุ่น งบประมาณ 655,000 บาท 
2) พัฒนารูปแบบชุมชนสู่เศรษฐกิจสร้างสรรค์ จำนวน 25 กลุ่ม งบประมาณ 1,250,000 บาท 
3) จัดทำเอกสารเผยแพร่ประชาสัมพันธ์ งบประมาณ 95,000 บาท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สอดคล้องกับประเด็นยุทธศาสตร์เพิ่มขีดความสามารถในการแข่งขัน
</t>
    </r>
  </si>
  <si>
    <r>
      <rPr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ประชาชน องค์กรปกครองส่วนท้องถิ่นในในจังหวัดนครปฐม นักเรียน/นักศึกษา ในสถาบัน การศึกษาในจังหวัดนครปฐม ซึ่งเป็นกลุ่มเสี่ยงในการเกิดอุบัติเหตุในพื้นที่เสี่ยงภัยพิบัติจากอุทกภัย วาตภัย และภัยจากการคมคมขนส่ง 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สอดคล้องกับประเด็นยุทธศาสตร์เพิ่มขีดความสามารถในการแข่งขัน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</si>
  <si>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 จัดอบรมผู้นำท้องที่ ผู้นำท้องถิ่น ข้าราชการ พนักงาน และเจ้าหน้าที่ จำนวน 55 คน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สอดคล้องกับประเด็นยุทธศาสตร์เพิ่มขีดความสามารถในการแข่งขัน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</si>
  <si>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เด็กและเยาวชนทั้งในสถานศึกษาและนอกสถานศึกษาในจังหวัดนครปฐม 
1) อบรมให้ความรู้แก่เด็กและเยาวชนในสถานศึกษา จำนวน 50 รุ่น ๆละ 100 คน รวม 5,000 คน 
2) อบรมให้ความรู้แก่เด็กและเยาวชนนอกสถานศึกษา จำนวน 5 รุ่น ๆละ 100 คน รวม 500 คน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สอดคล้องกับประเด็นยุทธศาสตร์จังหวัด ลดรายจ่ายภาครัฐ ในการบำบัดรักษา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</si>
  <si>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 จัดการอบรม คณะกรรมการบริหารกองทุนชุมชน 72 กองทุน ๆ ละ 5 คน รวม 360 คน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เป็นภาระกิจปกติของหน่วยงาน
</t>
    </r>
  </si>
  <si>
    <t xml:space="preserve">1. เป็นแหล่งผลิตจำหน่ายและส่งออกอาหาร สินค้าเกษตร เกษตรอุตสาหกรรม และอุตสาหกรรมที่มีมาตรฐานสากลและปลอดภัย
</t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</si>
  <si>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ก่อสร้างผนังกันดิน (เขื่อน) คสล.เลียบคลองท่าผา-บางแก้ว หมู่ที่ 8 และ 10 ต.บางแขม ระยะทางยาว 2,400 เมตร พร้อมติดตั้งป้ายประชาสัมพันธ์โครงการ 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สอดคล้องกับหลักเกณฑ์และประเด็นยุทธศาสตร์จังหวัดและทำให้ประชาชนมีคุณภาพชีวิตที่ดีขึ้น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</si>
  <si>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ก่อสร้างถนนคอนกรีตเสริมเหล็ก(คสล.) รอบบึงลาดโพธิ์ กว้าง 6.00 เมตร ยาว 1,924 เมตร หนา 0.15 เมตร ต.หนองดินแดง อ.เมืองนครปฐม และติดตั้งแสงสว่าง
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
</t>
    </r>
  </si>
  <si>
    <r>
      <rPr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ดำเนินการขุดลอกคลอง จำนวน 2  รายการ 
1) ขุดลอกคลองกำจัดผักตบชวา วัชพืช คลองสายปากกะทา หมู่ที่ 1 ต.ไผ่หูช้าง ปริมาณดินขุด 27,627  ลบ.ม. งบประมาณ 849,000 บาท 
2) ขุดลอกคลองกำจัดผักตบชวา วัชพืช คลองสาย สปก. B หมู่ที่ 6 ปริมาณดินขุด 5,285 ลบ.ม. งบประมาณ 162,000 บาท  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 และทำให้ประชาชนมีคุณภาพชีวิตที่ดีขึ้น
</t>
    </r>
  </si>
  <si>
    <r>
      <rPr>
        <u/>
        <sz val="10"/>
        <color rgb="FF000000"/>
        <rFont val="Tahoma"/>
        <family val="2"/>
      </rPr>
      <t>กิจกรรม</t>
    </r>
    <r>
      <rPr>
        <sz val="10"/>
        <color rgb="FF000000"/>
        <rFont val="Tahoma"/>
        <family val="2"/>
      </rPr>
      <t xml:space="preserve">  ประชุมเชิงปฏิบัติการผู้นำชุมชนในด้านขนบธรรมเนียมประเพณี วัฒนธรรม การบริการ และการบริหารจัดการ จำนวน 7 อำเภอ รวม 490 คน 
 </t>
    </r>
    <r>
      <rPr>
        <u/>
        <sz val="10"/>
        <color rgb="FF000000"/>
        <rFont val="Tahoma"/>
        <family val="2"/>
      </rPr>
      <t>ความเห็น</t>
    </r>
    <r>
      <rPr>
        <sz val="10"/>
        <color rgb="FF000000"/>
        <rFont val="Tahoma"/>
        <family val="2"/>
      </rPr>
      <t xml:space="preserve"> สอดคล้องกับประเด็นยุทธศาสตร์เพิ่มขีดความสามารถในการแข่งขัน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</si>
  <si>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การพัฒนาศักยภาพเครือข่าย ทสม. จังหวัดนครปฐม เพื่อการสนับสนุนการบริหารจัดการทรัพยากรธรรมชาติและสิ่งแวดล้อม งบประมาณ 250,000 บาท 
2) การปลูกต้นไม้เพื่อแก้ไขปัญหาทรัพยากรธรรมชาติ และสิ่งแวดล้อม 1,050,000 บาท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</si>
  <si>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การเสริมสร้างพลังแผ่นดินชนะยาเสพติด กระบวนการทำชุมชนเข้มแข็ง โดยคณะกรรมการหมู่บ้าน ศพส.หมู่บ้าน 904 หมู่บ้าน งบประมาณ 3,000,000 บาท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สนับสนุนการป้องกันและแก้ไขปัญหายาเสพติด เป็นพื้นฐานการสร้างความเข้มแข็งในการรองรับการพัฒนาในด้านอื่นๆ   
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</si>
  <si>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
1) ปรับปรุงภูมทัศน์และสวนสาธารณะ พร้อมก่อสร้างเขื่อนป้องกันตลิ่ง ค.ส.ล. หน้าวัดบางปลา ต.บางปลา อ.บางเลน จ.นครปฐม ความยาว 325 เมตร วงเงิน 12,000,000 บาท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 
</t>
    </r>
  </si>
  <si>
    <t xml:space="preserve">1.8 โครงการพัฒนาศักยภาพผู้ผลิตกุ้งก้ามกรามปลอดเชื้อและเพิ่มพูนสัตว์น้ำในแหล่งน้ำธรรมชาติโดยการมีส่วนร่วม
</t>
  </si>
  <si>
    <t xml:space="preserve">3.3 โครงการพัฒนาระบบสารสนเทศเกษตรอุตสาหกรรมเพื่อเพิ่มศักยภาพการแข่งขันทางการค้าในระดับสากล
</t>
  </si>
  <si>
    <t xml:space="preserve">3.4 โครงการพัฒนาผลิตภัณฑ์ภูมิปัญญาท้องถิ่นเชิงสร้างสรรค์สู่ของที่ระลึกชุมชน </t>
  </si>
  <si>
    <t>1.14 โครงการบริหารจัดการน้ำในพื้นที่อำเภอนครชัยศรี (ขุดลอกคลอง จำนวน 3 กิจกรรม)</t>
  </si>
  <si>
    <t xml:space="preserve">1.15 โครงการบริหารจัดการน้ำเพื่อเร่งระบายน้ำ (สร้างสถานีสูบน้ำ) </t>
  </si>
  <si>
    <t xml:space="preserve">2.9 โครงการปรับปรุงภูมิทัศน์และสวนสาธารณะ พร้อมก่อสร้างเขื่อนป้องกันตลิ่ง ค.ส.ล. หน้าวัดบางปลา ยาว 325 เมตร </t>
  </si>
  <si>
    <t xml:space="preserve">3.5 โครงการสืบสานภูมิปัญญาพัฒนาหมู่บ้านเศรษฐกิจพอเพียงต้นแบบ </t>
  </si>
  <si>
    <t>ด้านเกษตรปลอดภัย</t>
  </si>
  <si>
    <t xml:space="preserve">ด้านการท่องเที่ยว </t>
  </si>
  <si>
    <t>ด้านศูนย์กลางอุตสาหกรรมเกษตรแปรรูป</t>
  </si>
  <si>
    <t xml:space="preserve">ด้านระบบโลจิสติกส์ </t>
  </si>
  <si>
    <t xml:space="preserve">โครงการอื่นๆ  </t>
  </si>
  <si>
    <t>1. ยุทธศาสตร์ เป็นแหล่งผลิต จำหน่ายและส่งออกอาหาร สินค้าเกษตร เกษตรอุตสาหกรรม และอุตสาหกรรมที่มีมาตรฐานสากลและปลอดภัย
    ส่งเสริมและพัฒนาการค้าสู่สากล ประกอบด้วย 2 ตำแหน่งจุดยืนการพัฒนาคือ</t>
  </si>
  <si>
    <t>หมายเหตุ : การจัดสรรตามกรอบวงเงินงบประมาณปี 2557 ตามเกณฑ์ของ ก.น.จ. ของจังหวัดนครปฐม</t>
  </si>
  <si>
    <t>จังหวัดนครปฐม</t>
  </si>
  <si>
    <t>3. ยุทธศาสตร์ เป็นจังหวัดที่ประชากรมีคุณภาพชีวิตและรักษาวิถีชีวิตลุ่มน้ำเกษตรกรรมอย่างยั่งยืน  ประกอบด้วย 4 ตำแหน่งจุดยืนการพัฒนาคือ</t>
  </si>
  <si>
    <t>รวม 3 ยุทธศาสตร์</t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</si>
  <si>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
1) สนับสนุนรถยนต์บรรทุก 10 ล้อ ห้องเย็นพร้อมเครื่องทำความเย็นในตัวเองจำนวน 1 คัน ให้สหกรณ์โคนม กำแพงแสน จำกัด งบประมาณ 3,800,000 บาท  
2) ค่าตอบแทนคณะกรรมการตามระเบียบพัสดุ  จำนวน 5,000 บาท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เป็นการจัดซื้อครุภัณฑ์ให้กับสหกรณ์โคนมกำแพงแสน จำกัด เป็นหน่วยงานที่ใช้ประโยชน์ เห็นควรให้ใช้เงินรายได้ของสหกรณ์สมทบ 
 </t>
    </r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</si>
  <si>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
1) ฝึกอบรมสร้างการเรียนรู้หลักปรัชญาของเศรษฐกิจพอเพียง 
2) ประชุมเชิงปฏิบัติการแกนนำชุมชนเพิ่มพูนทักษะการบริหารจัดการ 
3) ศึกษาดูงานหมู่บ้านเศรษฐกิจพอเพียงต้นแบบ 
4) สนับสนุนกิจกรรมด้านเศรษฐกิจพอเพียงตามความต้องการของชุมชน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 และเป็นการอบรมด้านอาชีพสร้างรายได้ให้กับประชาชน
</t>
    </r>
  </si>
  <si>
    <t>ตำแหน่งจุดยืนของจังหวัด
/ชื่อโครงการ</t>
  </si>
  <si>
    <t xml:space="preserve">1 โครงการสนามจันทร์สรรค์สร้างเศรษฐกิจสร้างสรรค์ </t>
  </si>
  <si>
    <t xml:space="preserve">2 โครงการก่อสร้างเขื่อนป้องกันตลิ่ง ค.ส.ล. เลียบคลองบางแก้ว </t>
  </si>
  <si>
    <t>4 โครงการพัฒนาศักยภาพเครือข่าย ทสม. จังหวัดนครปฐม เพื่อสนับสนุนการบริหารจัดการทรัพยากรธรรมชาติและสิ่งแวดล้อม</t>
  </si>
  <si>
    <t>5 โครงการป้องกันและแก้ไขปัญหายาเสพติดจังหวัดนครปฐม</t>
  </si>
  <si>
    <t>6 โครงการพัฒนา OTOP เพื่อรองรับประชาคมอาเซียน</t>
  </si>
  <si>
    <t>7 โครงการเพิ่มศักยภาพชุมชนพร้อมเผชิญการเปลี่ยนแปลงในอนาคต</t>
  </si>
  <si>
    <t>8 โครงการพัฒนาด้านเศรษฐกิจจังหวัดให้ประชากรในจังหวัดเพื่อเตรียมความพร้อมสู่ประชาคมอาเซียน</t>
  </si>
  <si>
    <t xml:space="preserve">9 โครงการพัฒนาแรงงานรองรับประชาคมเศรษฐกิจอาเซียน (ASEN Economic Community AEC) </t>
  </si>
  <si>
    <t>10 โครงการสายตรวจตราวิเศษ (Magic eyes police)</t>
  </si>
  <si>
    <t>11 โครงการพัฒนาศักยภาพผู้นำชุมชนเพื่อรองรับสู่ประชาคมเศรษฐกิจอาเซียน</t>
  </si>
  <si>
    <t>12 โครงการฝึกทบทวนชุดปฏิบัติการพิเศษ (แก้ไขวิกฤตการณ์)</t>
  </si>
  <si>
    <t>13 โครงการพัฒนาการศึกษาสู่ประชาคมเศรษฐกิจอาเซียน</t>
  </si>
  <si>
    <t>14 โครงการเสริมสร้างคุณภาพชีวิตและความมั่นคงสู่วิถีชุมชน</t>
  </si>
  <si>
    <t>15 โครงการบริหารจัดการด้านอนามัยเจริญพันธุ์เตรียมความพร้อมสู่ประชาคมเศรษฐกิจอาเซียนจังหวัดนครปฐม</t>
  </si>
  <si>
    <t>16 โครงการพัฒนาและยกระดับคุณภาพชีวิตภายใต้วิถีพอเพียงเพื่อรองรับต่อผลกระทบภาวะเศรษฐกิจและสังคมความเปลี่ยนแปลงสู้ AEC</t>
  </si>
  <si>
    <t>18 โครงการส่งเสริมและพัฒนาทักษะข้าราชการ ผู้นำท้องที่ ผู้นำท้องถิ่นเพื่อรองรับ AEC อำเภอบางเลน</t>
  </si>
  <si>
    <t xml:space="preserve">19 โครงการขุดลอกคลองสาธารณประโยชน์ อำเภอบางเลน </t>
  </si>
  <si>
    <t>20 โครงการพี่สอนน้องป้องกันอาชญากรรม</t>
  </si>
  <si>
    <t>21 โครงการก่อสร้างถนนคอนกรีตเสริมเหล็กรอบบึงลาดโพธิ์และติดตั้งแสงสว่าง</t>
  </si>
  <si>
    <t>22 โครงการก่อสร้างผนังกันดิน (เขื่อน) คสล.เลียบคลองท่าผา-บางแก้ว หมู่ที่ 8 และ 10 ต.บางแขม</t>
  </si>
  <si>
    <t xml:space="preserve">23 โครงการส่งเสริมธรรมาภิบาลการบริหารจัดการกองทุนชุมชน </t>
  </si>
  <si>
    <t xml:space="preserve">โครงการอื่นๆ </t>
  </si>
  <si>
    <t xml:space="preserve">1. เป็นแหล่งผลิตจำหน่ายและส่งออกอาหาร สินค้าเกษตร เกษตรอุตสาหกรรม และอุตสาหกรรมที่มีมาตรฐานสากลและปลอดภัย
</t>
  </si>
  <si>
    <t xml:space="preserve">3.เป็นจังหวัดที่ประชากรมีคุณภาพชีวิต และรักษาวิถีชีวิตลุ่มน้ำเกษตรกรรมอย่างยั่งยืน 
</t>
  </si>
  <si>
    <r>
      <rPr>
        <u/>
        <sz val="10"/>
        <color theme="1" tint="4.9989318521683403E-2"/>
        <rFont val="Tahoma"/>
        <family val="2"/>
      </rPr>
      <t>กิจกรรม</t>
    </r>
    <r>
      <rPr>
        <sz val="10"/>
        <color theme="1" tint="4.9989318521683403E-2"/>
        <rFont val="Tahoma"/>
        <family val="2"/>
      </rPr>
      <t xml:space="preserve">  
1) ขุดลอกคลองบางแก้ว อ.นครชัยศรี จ.นครปฐม วงเงิน 6,848,700 บาท 
2) ขุดลอกคลองบ้านกล้วย หมู่ที่ 4 - 5 ต.สัมปทวน วงเงิน 500,000 บาท  
3) ขุดลอกคลองรางอุทัย หมู่ที่ 1 ต.ท่าตำหนัก วงเงิน 1,628,000 บาท  
</t>
    </r>
    <r>
      <rPr>
        <u/>
        <sz val="10"/>
        <color theme="1" tint="4.9989318521683403E-2"/>
        <rFont val="Tahoma"/>
        <family val="2"/>
      </rPr>
      <t>ความเห็น</t>
    </r>
    <r>
      <rPr>
        <sz val="10"/>
        <color theme="1" tint="4.9989318521683403E-2"/>
        <rFont val="Tahoma"/>
        <family val="2"/>
      </rPr>
      <t xml:space="preserve"> เห็นควรสนับสนุนเนื่องจากเป็นตาม Positioning ของจังหวัด สอดคล้องกับหลักเกณฑ์และประเด็นยุทธศาสตร์จังหวัด
</t>
    </r>
  </si>
  <si>
    <t xml:space="preserve">3 โครงการปรับปรุงภูมิทัศน์และสวนสาธารณะพร้อมก่อสร้างเขื่อนป้องกันตลิ่ง คสล.คลองท่าผา - บางแก้ว หมู่ 5 ,หมู่ 1 ต.วังเย็น อ.เมือง จ.นครปฐม 
</t>
  </si>
  <si>
    <r>
      <rPr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 
1) เด็กและเยาวชนอายุ 15-24 ปี 
2) กลุ่มชายที่มีเพศสัมพันธ์กับชาย 
3) กลุ่มพนักงานบริการ 
4) กลุ่มประชากรข้ามชาติและกลุ่มชาติพันธุ์ /กลุ่มผู้ใช้แรงงาน 
5) บุคลากรทางการแพทย์/สาธารณสุข/หน่วยงานที่เกี่ยวข้อง 
6) ผู้ติดเชื้อเอชไอวี/ผู้ป่วยเอดส์/ผู้ที่ได้รับผลกระทบจากเอดส์ 
7) นายจ้าง/ลูกจ้าง 
8) สถานประกอบการ  ความเห็น สอดคล้องกับประเด็นยุทธศาสตร์จังหวัด ประชากรมีคุณภาพชีวิตที่ดี เป็นการลดรายจ่ายภาครัฐ 
</t>
    </r>
    <r>
      <rPr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สอดคล้องกับประเด็นยุทธศาสตร์
</t>
    </r>
  </si>
  <si>
    <t xml:space="preserve">1.13 โครงการพัฒนาบริหารจัดการน้ำเพื่อป้องกันและแก้ไขปัญหาน้ำท่วม ก่อสร้างประตูระบายน้ำคลองยายม้วน ต.ทรงคะนอง อ.สามพราน จ.นครปฐม 
</t>
  </si>
  <si>
    <t xml:space="preserve">17 โครงการการจัดระบบองค์ความรู้และเทคโนโลยีสารสนเทศเพื่อเสริมสร้างศักยภาพด้านการจัดการภัยพิบัติและเตรียมความพร้อมในการร่วมมือด้านการบริหารจัดการภัยพิบัติอาเซียน
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</si>
</sst>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-* #,##0.0000000_-;\-* #,##0.0000000_-;_-* &quot;-&quot;??_-;_-@_-"/>
  </numFmts>
  <fonts count="49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6"/>
      <color indexed="8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4"/>
      <color indexed="8"/>
      <name val="Tahoma"/>
      <family val="2"/>
    </font>
    <font>
      <sz val="11"/>
      <color indexed="8"/>
      <name val="Tahoma"/>
      <family val="2"/>
    </font>
    <font>
      <b/>
      <sz val="9"/>
      <color indexed="8"/>
      <name val="Tahoma"/>
      <family val="2"/>
    </font>
    <font>
      <sz val="9"/>
      <color theme="1" tint="4.9989318521683403E-2"/>
      <name val="Tahoma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ahoma"/>
      <family val="2"/>
    </font>
    <font>
      <sz val="9"/>
      <color theme="1" tint="4.9989318521683403E-2"/>
      <name val="Tahoma"/>
      <family val="2"/>
    </font>
    <font>
      <sz val="10"/>
      <color theme="1" tint="4.9989318521683403E-2"/>
      <name val="Arial"/>
      <family val="2"/>
    </font>
    <font>
      <sz val="10"/>
      <color indexed="8"/>
      <name val="Arial"/>
      <family val="2"/>
    </font>
    <font>
      <u val="singleAccounting"/>
      <sz val="9"/>
      <color indexed="8"/>
      <name val="Tahoma"/>
      <family val="2"/>
      <charset val="222"/>
    </font>
    <font>
      <b/>
      <sz val="10"/>
      <color theme="1" tint="4.9989318521683403E-2"/>
      <name val="Tahoma"/>
      <family val="2"/>
      <charset val="222"/>
    </font>
    <font>
      <b/>
      <sz val="10"/>
      <color theme="1" tint="4.9989318521683403E-2"/>
      <name val="Tahoma"/>
      <family val="2"/>
    </font>
    <font>
      <sz val="10"/>
      <color rgb="FFFF0000"/>
      <name val="Tahoma"/>
      <family val="2"/>
    </font>
    <font>
      <sz val="10"/>
      <color theme="1" tint="4.9989318521683403E-2"/>
      <name val="Tahoma"/>
      <family val="2"/>
    </font>
    <font>
      <u/>
      <sz val="10"/>
      <color theme="1" tint="4.9989318521683403E-2"/>
      <name val="Tahoma"/>
      <family val="2"/>
    </font>
    <font>
      <sz val="10"/>
      <color theme="1" tint="4.9989318521683403E-2"/>
      <name val="Wingdings"/>
      <charset val="2"/>
    </font>
    <font>
      <b/>
      <sz val="10"/>
      <color indexed="60"/>
      <name val="Tahoma"/>
      <family val="2"/>
    </font>
    <font>
      <sz val="10"/>
      <color theme="0"/>
      <name val="Tahoma"/>
      <family val="2"/>
    </font>
    <font>
      <u/>
      <sz val="9"/>
      <color indexed="8"/>
      <name val="Tahoma"/>
      <family val="2"/>
    </font>
    <font>
      <sz val="10"/>
      <color rgb="FF000000"/>
      <name val="Tahoma"/>
      <family val="2"/>
    </font>
    <font>
      <u/>
      <sz val="10"/>
      <color rgb="FF000000"/>
      <name val="Tahoma"/>
      <family val="2"/>
    </font>
    <font>
      <b/>
      <sz val="10"/>
      <color rgb="FF000000"/>
      <name val="Tahoma"/>
      <family val="2"/>
    </font>
    <font>
      <u/>
      <sz val="10"/>
      <color indexed="8"/>
      <name val="Tahoma"/>
      <family val="2"/>
    </font>
    <font>
      <u/>
      <sz val="10"/>
      <name val="Tahoma"/>
      <family val="2"/>
    </font>
    <font>
      <sz val="11"/>
      <color indexed="8"/>
      <name val="Calibri"/>
      <family val="2"/>
      <charset val="222"/>
    </font>
    <font>
      <b/>
      <sz val="16"/>
      <color theme="1"/>
      <name val="Browallia New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horizontal="center"/>
    </xf>
    <xf numFmtId="43" fontId="1" fillId="0" borderId="0" xfId="1" applyFont="1"/>
    <xf numFmtId="0" fontId="6" fillId="0" borderId="0" xfId="0" applyFont="1"/>
    <xf numFmtId="0" fontId="11" fillId="0" borderId="0" xfId="0" applyFont="1"/>
    <xf numFmtId="0" fontId="16" fillId="0" borderId="0" xfId="0" applyFont="1"/>
    <xf numFmtId="0" fontId="8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3" fontId="12" fillId="0" borderId="0" xfId="0" applyNumberFormat="1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/>
    <xf numFmtId="43" fontId="8" fillId="0" borderId="0" xfId="1" applyFont="1"/>
    <xf numFmtId="0" fontId="12" fillId="0" borderId="0" xfId="0" applyFont="1"/>
    <xf numFmtId="0" fontId="18" fillId="0" borderId="0" xfId="0" applyFont="1" applyAlignment="1">
      <alignment horizontal="center"/>
    </xf>
    <xf numFmtId="164" fontId="19" fillId="0" borderId="0" xfId="1" applyNumberFormat="1" applyFont="1"/>
    <xf numFmtId="43" fontId="18" fillId="0" borderId="0" xfId="1" applyFont="1"/>
    <xf numFmtId="0" fontId="18" fillId="0" borderId="0" xfId="0" applyFont="1"/>
    <xf numFmtId="0" fontId="17" fillId="0" borderId="0" xfId="0" applyFont="1"/>
    <xf numFmtId="164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43" fontId="20" fillId="0" borderId="0" xfId="1" applyFont="1"/>
    <xf numFmtId="164" fontId="12" fillId="0" borderId="0" xfId="0" applyNumberFormat="1" applyFont="1" applyAlignment="1"/>
    <xf numFmtId="165" fontId="22" fillId="0" borderId="1" xfId="1" applyNumberFormat="1" applyFont="1" applyBorder="1" applyAlignment="1">
      <alignment horizontal="center" vertical="center"/>
    </xf>
    <xf numFmtId="165" fontId="22" fillId="0" borderId="8" xfId="1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23" fillId="0" borderId="0" xfId="0" applyFont="1" applyFill="1" applyBorder="1"/>
    <xf numFmtId="43" fontId="25" fillId="0" borderId="0" xfId="1" applyNumberFormat="1" applyFont="1" applyFill="1" applyBorder="1"/>
    <xf numFmtId="43" fontId="26" fillId="0" borderId="0" xfId="1" applyNumberFormat="1" applyFont="1" applyFill="1" applyAlignment="1">
      <alignment horizontal="center" wrapText="1"/>
    </xf>
    <xf numFmtId="2" fontId="26" fillId="0" borderId="0" xfId="1" applyNumberFormat="1" applyFont="1" applyFill="1" applyAlignment="1">
      <alignment horizontal="center" wrapText="1"/>
    </xf>
    <xf numFmtId="43" fontId="27" fillId="0" borderId="0" xfId="1" applyNumberFormat="1" applyFont="1" applyFill="1" applyAlignment="1">
      <alignment horizontal="center" wrapText="1"/>
    </xf>
    <xf numFmtId="49" fontId="27" fillId="0" borderId="0" xfId="1" applyNumberFormat="1" applyFont="1" applyFill="1" applyAlignment="1">
      <alignment wrapText="1"/>
    </xf>
    <xf numFmtId="0" fontId="28" fillId="0" borderId="0" xfId="0" applyFont="1" applyFill="1" applyAlignment="1">
      <alignment horizontal="center"/>
    </xf>
    <xf numFmtId="0" fontId="29" fillId="0" borderId="0" xfId="0" applyFont="1" applyFill="1" applyBorder="1"/>
    <xf numFmtId="0" fontId="29" fillId="0" borderId="0" xfId="0" applyFont="1" applyFill="1"/>
    <xf numFmtId="43" fontId="30" fillId="0" borderId="0" xfId="1" applyNumberFormat="1" applyFont="1" applyFill="1" applyBorder="1"/>
    <xf numFmtId="43" fontId="23" fillId="0" borderId="0" xfId="1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left" vertical="top" wrapText="1"/>
    </xf>
    <xf numFmtId="0" fontId="29" fillId="0" borderId="0" xfId="0" applyFont="1" applyFill="1" applyAlignment="1">
      <alignment vertical="top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/>
    <xf numFmtId="43" fontId="25" fillId="0" borderId="0" xfId="1" applyNumberFormat="1" applyFont="1" applyFill="1"/>
    <xf numFmtId="0" fontId="14" fillId="0" borderId="7" xfId="0" applyFont="1" applyFill="1" applyBorder="1" applyAlignment="1">
      <alignment horizontal="center" vertical="center"/>
    </xf>
    <xf numFmtId="0" fontId="21" fillId="0" borderId="0" xfId="0" applyFont="1" applyFill="1" applyBorder="1"/>
    <xf numFmtId="0" fontId="4" fillId="0" borderId="0" xfId="0" applyFont="1" applyFill="1" applyBorder="1"/>
    <xf numFmtId="43" fontId="14" fillId="0" borderId="1" xfId="1" applyNumberFormat="1" applyFont="1" applyFill="1" applyBorder="1" applyAlignment="1">
      <alignment horizontal="center" vertical="top" wrapText="1"/>
    </xf>
    <xf numFmtId="2" fontId="14" fillId="0" borderId="1" xfId="1" applyNumberFormat="1" applyFont="1" applyFill="1" applyBorder="1" applyAlignment="1">
      <alignment horizontal="center" vertical="top" wrapText="1"/>
    </xf>
    <xf numFmtId="43" fontId="32" fillId="0" borderId="1" xfId="1" applyNumberFormat="1" applyFont="1" applyFill="1" applyBorder="1" applyAlignment="1">
      <alignment horizontal="center" vertical="top" wrapText="1"/>
    </xf>
    <xf numFmtId="49" fontId="32" fillId="0" borderId="1" xfId="1" applyNumberFormat="1" applyFont="1" applyFill="1" applyBorder="1" applyAlignment="1">
      <alignment horizontal="center" vertical="center" wrapText="1"/>
    </xf>
    <xf numFmtId="43" fontId="32" fillId="0" borderId="1" xfId="1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top" wrapText="1"/>
    </xf>
    <xf numFmtId="0" fontId="34" fillId="0" borderId="17" xfId="0" applyNumberFormat="1" applyFont="1" applyFill="1" applyBorder="1" applyAlignment="1" applyProtection="1">
      <alignment horizontal="left" vertical="top" wrapText="1"/>
      <protection locked="0"/>
    </xf>
    <xf numFmtId="0" fontId="34" fillId="0" borderId="17" xfId="0" applyFont="1" applyFill="1" applyBorder="1" applyAlignment="1">
      <alignment horizontal="center" vertical="top" wrapText="1"/>
    </xf>
    <xf numFmtId="0" fontId="34" fillId="0" borderId="17" xfId="0" applyNumberFormat="1" applyFont="1" applyFill="1" applyBorder="1" applyAlignment="1">
      <alignment horizontal="left" vertical="top" wrapText="1"/>
    </xf>
    <xf numFmtId="3" fontId="5" fillId="0" borderId="17" xfId="0" applyNumberFormat="1" applyFont="1" applyFill="1" applyBorder="1" applyAlignment="1">
      <alignment horizontal="right" vertical="top" wrapText="1"/>
    </xf>
    <xf numFmtId="0" fontId="14" fillId="0" borderId="17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/>
    </xf>
    <xf numFmtId="165" fontId="22" fillId="0" borderId="1" xfId="1" applyNumberFormat="1" applyFont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0" fontId="29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vertical="top" wrapText="1"/>
    </xf>
    <xf numFmtId="164" fontId="20" fillId="0" borderId="0" xfId="0" applyNumberFormat="1" applyFont="1" applyAlignment="1">
      <alignment horizontal="center"/>
    </xf>
    <xf numFmtId="165" fontId="20" fillId="0" borderId="0" xfId="1" applyNumberFormat="1" applyFont="1"/>
    <xf numFmtId="164" fontId="20" fillId="0" borderId="0" xfId="0" applyNumberFormat="1" applyFont="1"/>
    <xf numFmtId="165" fontId="18" fillId="0" borderId="0" xfId="1" applyNumberFormat="1" applyFont="1"/>
    <xf numFmtId="3" fontId="18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right"/>
    </xf>
    <xf numFmtId="165" fontId="17" fillId="0" borderId="0" xfId="1" applyNumberFormat="1" applyFont="1"/>
    <xf numFmtId="165" fontId="18" fillId="0" borderId="0" xfId="1" applyNumberFormat="1" applyFont="1" applyAlignment="1">
      <alignment horizontal="center"/>
    </xf>
    <xf numFmtId="3" fontId="29" fillId="0" borderId="0" xfId="0" applyNumberFormat="1" applyFont="1" applyFill="1" applyAlignment="1">
      <alignment vertical="top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0" fontId="8" fillId="0" borderId="10" xfId="0" applyFont="1" applyFill="1" applyBorder="1" applyAlignment="1">
      <alignment vertical="top" wrapText="1"/>
    </xf>
    <xf numFmtId="3" fontId="7" fillId="0" borderId="7" xfId="0" applyNumberFormat="1" applyFont="1" applyFill="1" applyBorder="1" applyAlignment="1">
      <alignment horizontal="center" vertical="top"/>
    </xf>
    <xf numFmtId="3" fontId="7" fillId="0" borderId="7" xfId="0" applyNumberFormat="1" applyFont="1" applyFill="1" applyBorder="1" applyAlignment="1">
      <alignment horizontal="right" vertical="top"/>
    </xf>
    <xf numFmtId="3" fontId="7" fillId="0" borderId="9" xfId="0" applyNumberFormat="1" applyFont="1" applyFill="1" applyBorder="1" applyAlignment="1">
      <alignment horizontal="center" vertical="top"/>
    </xf>
    <xf numFmtId="3" fontId="7" fillId="0" borderId="7" xfId="0" applyNumberFormat="1" applyFont="1" applyFill="1" applyBorder="1" applyAlignment="1">
      <alignment vertical="top"/>
    </xf>
    <xf numFmtId="0" fontId="7" fillId="0" borderId="11" xfId="0" applyFont="1" applyBorder="1" applyAlignment="1">
      <alignment horizontal="center" vertical="top"/>
    </xf>
    <xf numFmtId="0" fontId="8" fillId="0" borderId="11" xfId="0" applyFont="1" applyBorder="1" applyAlignment="1">
      <alignment vertical="top" wrapText="1"/>
    </xf>
    <xf numFmtId="3" fontId="7" fillId="0" borderId="11" xfId="0" applyNumberFormat="1" applyFont="1" applyFill="1" applyBorder="1" applyAlignment="1">
      <alignment horizontal="center" vertical="top"/>
    </xf>
    <xf numFmtId="3" fontId="7" fillId="0" borderId="11" xfId="0" applyNumberFormat="1" applyFont="1" applyFill="1" applyBorder="1" applyAlignment="1">
      <alignment horizontal="right" vertical="top"/>
    </xf>
    <xf numFmtId="3" fontId="7" fillId="0" borderId="11" xfId="0" applyNumberFormat="1" applyFont="1" applyFill="1" applyBorder="1" applyAlignment="1">
      <alignment vertical="top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23" fillId="0" borderId="0" xfId="1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top"/>
    </xf>
    <xf numFmtId="43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7" fillId="0" borderId="0" xfId="0" applyFont="1" applyAlignment="1">
      <alignment horizontal="center"/>
    </xf>
    <xf numFmtId="164" fontId="37" fillId="0" borderId="0" xfId="1" applyNumberFormat="1" applyFont="1"/>
    <xf numFmtId="43" fontId="17" fillId="0" borderId="0" xfId="1" applyFont="1"/>
    <xf numFmtId="0" fontId="38" fillId="0" borderId="0" xfId="0" applyFont="1" applyAlignment="1">
      <alignment horizontal="center"/>
    </xf>
    <xf numFmtId="0" fontId="6" fillId="0" borderId="0" xfId="0" applyFont="1" applyAlignment="1">
      <alignment horizontal="left" vertical="top" inden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4" fillId="0" borderId="15" xfId="0" applyFont="1" applyBorder="1" applyAlignment="1" applyProtection="1">
      <alignment vertical="top" wrapText="1"/>
      <protection locked="0"/>
    </xf>
    <xf numFmtId="0" fontId="5" fillId="0" borderId="17" xfId="0" applyFont="1" applyFill="1" applyBorder="1" applyAlignment="1">
      <alignment horizontal="left" vertical="top" wrapText="1"/>
    </xf>
    <xf numFmtId="0" fontId="40" fillId="0" borderId="17" xfId="0" applyFont="1" applyBorder="1" applyAlignment="1">
      <alignment vertical="top" wrapText="1"/>
    </xf>
    <xf numFmtId="165" fontId="5" fillId="0" borderId="17" xfId="1" applyNumberFormat="1" applyFont="1" applyBorder="1" applyAlignment="1">
      <alignment horizontal="right" vertical="top" wrapText="1"/>
    </xf>
    <xf numFmtId="0" fontId="34" fillId="0" borderId="17" xfId="0" applyFont="1" applyBorder="1" applyAlignment="1">
      <alignment horizontal="right" vertical="top" wrapText="1"/>
    </xf>
    <xf numFmtId="165" fontId="5" fillId="0" borderId="17" xfId="1" applyNumberFormat="1" applyFont="1" applyFill="1" applyBorder="1" applyAlignment="1">
      <alignment horizontal="right" vertical="top" wrapText="1"/>
    </xf>
    <xf numFmtId="49" fontId="36" fillId="0" borderId="17" xfId="0" applyNumberFormat="1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4" fillId="3" borderId="17" xfId="0" applyNumberFormat="1" applyFont="1" applyFill="1" applyBorder="1" applyAlignment="1">
      <alignment horizontal="left" vertical="top" wrapText="1"/>
    </xf>
    <xf numFmtId="49" fontId="34" fillId="3" borderId="17" xfId="0" applyNumberFormat="1" applyFont="1" applyFill="1" applyBorder="1" applyAlignment="1">
      <alignment horizontal="left" vertical="top" wrapText="1"/>
    </xf>
    <xf numFmtId="0" fontId="5" fillId="0" borderId="17" xfId="0" applyFont="1" applyBorder="1" applyAlignment="1">
      <alignment vertical="top" wrapText="1"/>
    </xf>
    <xf numFmtId="3" fontId="5" fillId="0" borderId="17" xfId="1" applyNumberFormat="1" applyFont="1" applyFill="1" applyBorder="1" applyAlignment="1">
      <alignment horizontal="right" vertical="top" wrapText="1"/>
    </xf>
    <xf numFmtId="0" fontId="34" fillId="0" borderId="17" xfId="0" applyFont="1" applyBorder="1" applyAlignment="1">
      <alignment vertical="top" wrapText="1"/>
    </xf>
    <xf numFmtId="3" fontId="34" fillId="0" borderId="17" xfId="1" applyNumberFormat="1" applyFont="1" applyFill="1" applyBorder="1" applyAlignment="1">
      <alignment horizontal="right" vertical="top" wrapText="1"/>
    </xf>
    <xf numFmtId="165" fontId="34" fillId="0" borderId="17" xfId="1" applyNumberFormat="1" applyFont="1" applyBorder="1" applyAlignment="1">
      <alignment horizontal="right" vertical="top" wrapText="1"/>
    </xf>
    <xf numFmtId="0" fontId="34" fillId="3" borderId="17" xfId="0" applyFont="1" applyFill="1" applyBorder="1" applyAlignment="1">
      <alignment horizontal="center" vertical="top" wrapText="1"/>
    </xf>
    <xf numFmtId="0" fontId="34" fillId="3" borderId="17" xfId="0" applyNumberFormat="1" applyFont="1" applyFill="1" applyBorder="1" applyAlignment="1" applyProtection="1">
      <alignment horizontal="left" vertical="top" wrapText="1"/>
      <protection locked="0"/>
    </xf>
    <xf numFmtId="0" fontId="40" fillId="0" borderId="17" xfId="0" applyFont="1" applyBorder="1" applyAlignment="1">
      <alignment horizontal="left" vertical="top" wrapText="1"/>
    </xf>
    <xf numFmtId="166" fontId="5" fillId="0" borderId="17" xfId="1" applyNumberFormat="1" applyFont="1" applyFill="1" applyBorder="1" applyAlignment="1">
      <alignment horizontal="right" vertical="top" wrapText="1"/>
    </xf>
    <xf numFmtId="0" fontId="12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vertical="top" wrapText="1"/>
    </xf>
    <xf numFmtId="0" fontId="25" fillId="0" borderId="0" xfId="0" applyFont="1" applyFill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14" fillId="0" borderId="15" xfId="0" applyFont="1" applyFill="1" applyBorder="1" applyAlignment="1">
      <alignment horizontal="left" vertical="top"/>
    </xf>
    <xf numFmtId="43" fontId="14" fillId="0" borderId="15" xfId="1" applyNumberFormat="1" applyFont="1" applyFill="1" applyBorder="1" applyAlignment="1">
      <alignment horizontal="center" vertical="top" wrapText="1"/>
    </xf>
    <xf numFmtId="2" fontId="14" fillId="0" borderId="15" xfId="1" applyNumberFormat="1" applyFont="1" applyFill="1" applyBorder="1" applyAlignment="1">
      <alignment horizontal="center" vertical="top" wrapText="1"/>
    </xf>
    <xf numFmtId="43" fontId="32" fillId="0" borderId="15" xfId="1" applyNumberFormat="1" applyFont="1" applyFill="1" applyBorder="1" applyAlignment="1">
      <alignment horizontal="center" vertical="top" wrapText="1"/>
    </xf>
    <xf numFmtId="49" fontId="32" fillId="0" borderId="15" xfId="1" applyNumberFormat="1" applyFont="1" applyFill="1" applyBorder="1" applyAlignment="1">
      <alignment horizontal="center" vertical="center" wrapText="1"/>
    </xf>
    <xf numFmtId="43" fontId="14" fillId="0" borderId="15" xfId="1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 applyProtection="1">
      <alignment vertical="top" wrapText="1"/>
      <protection locked="0"/>
    </xf>
    <xf numFmtId="3" fontId="34" fillId="0" borderId="17" xfId="0" applyNumberFormat="1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vertical="top"/>
    </xf>
    <xf numFmtId="0" fontId="42" fillId="0" borderId="17" xfId="0" applyFont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/>
    </xf>
    <xf numFmtId="0" fontId="24" fillId="0" borderId="0" xfId="0" applyFont="1" applyFill="1" applyAlignment="1">
      <alignment vertical="top"/>
    </xf>
    <xf numFmtId="0" fontId="6" fillId="0" borderId="0" xfId="0" applyFont="1" applyAlignment="1">
      <alignment vertical="top" wrapText="1"/>
    </xf>
    <xf numFmtId="165" fontId="46" fillId="0" borderId="0" xfId="4" applyNumberFormat="1" applyFont="1" applyFill="1" applyBorder="1" applyAlignment="1">
      <alignment vertical="top"/>
    </xf>
    <xf numFmtId="165" fontId="18" fillId="0" borderId="0" xfId="0" applyNumberFormat="1" applyFont="1"/>
    <xf numFmtId="164" fontId="47" fillId="0" borderId="0" xfId="1" applyNumberFormat="1" applyFont="1"/>
    <xf numFmtId="0" fontId="47" fillId="0" borderId="0" xfId="0" applyFont="1" applyAlignment="1">
      <alignment horizontal="center"/>
    </xf>
    <xf numFmtId="0" fontId="47" fillId="0" borderId="0" xfId="0" applyFont="1"/>
    <xf numFmtId="43" fontId="47" fillId="0" borderId="0" xfId="1" applyFont="1"/>
    <xf numFmtId="164" fontId="48" fillId="2" borderId="1" xfId="0" applyNumberFormat="1" applyFont="1" applyFill="1" applyBorder="1" applyAlignment="1">
      <alignment horizontal="center" vertical="center"/>
    </xf>
    <xf numFmtId="164" fontId="48" fillId="2" borderId="1" xfId="0" applyNumberFormat="1" applyFont="1" applyFill="1" applyBorder="1" applyAlignment="1">
      <alignment horizontal="right" vertical="center"/>
    </xf>
    <xf numFmtId="0" fontId="48" fillId="0" borderId="0" xfId="0" applyFont="1" applyAlignment="1"/>
    <xf numFmtId="0" fontId="6" fillId="0" borderId="0" xfId="0" applyFont="1" applyAlignment="1">
      <alignment horizontal="left" vertical="top" indent="1"/>
    </xf>
    <xf numFmtId="165" fontId="25" fillId="0" borderId="0" xfId="1" applyNumberFormat="1" applyFont="1" applyFill="1"/>
    <xf numFmtId="0" fontId="8" fillId="0" borderId="0" xfId="0" applyFont="1" applyAlignment="1"/>
    <xf numFmtId="165" fontId="8" fillId="0" borderId="0" xfId="1" applyNumberFormat="1" applyFont="1"/>
    <xf numFmtId="0" fontId="31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64" fontId="13" fillId="0" borderId="0" xfId="0" applyNumberFormat="1" applyFont="1" applyAlignment="1"/>
    <xf numFmtId="165" fontId="5" fillId="0" borderId="2" xfId="1" applyNumberFormat="1" applyFont="1" applyBorder="1" applyAlignment="1">
      <alignment vertical="center" wrapText="1"/>
    </xf>
    <xf numFmtId="165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vertical="center" wrapText="1"/>
    </xf>
    <xf numFmtId="0" fontId="5" fillId="0" borderId="16" xfId="0" applyFont="1" applyFill="1" applyBorder="1" applyAlignment="1">
      <alignment horizontal="left" vertical="top" wrapText="1"/>
    </xf>
    <xf numFmtId="0" fontId="40" fillId="0" borderId="16" xfId="0" applyFont="1" applyBorder="1" applyAlignment="1">
      <alignment horizontal="left" vertical="top" wrapText="1"/>
    </xf>
    <xf numFmtId="3" fontId="5" fillId="0" borderId="16" xfId="0" applyNumberFormat="1" applyFont="1" applyFill="1" applyBorder="1" applyAlignment="1">
      <alignment horizontal="right" vertical="top" wrapText="1"/>
    </xf>
    <xf numFmtId="165" fontId="5" fillId="0" borderId="16" xfId="1" applyNumberFormat="1" applyFont="1" applyFill="1" applyBorder="1" applyAlignment="1">
      <alignment horizontal="right" vertical="top" wrapText="1"/>
    </xf>
    <xf numFmtId="0" fontId="40" fillId="0" borderId="16" xfId="0" applyFont="1" applyBorder="1" applyAlignment="1">
      <alignment vertical="top" wrapText="1"/>
    </xf>
    <xf numFmtId="0" fontId="5" fillId="3" borderId="16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inden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</cellXfs>
  <cellStyles count="5">
    <cellStyle name="Comma" xfId="1" builtinId="3"/>
    <cellStyle name="Comma 2" xfId="4"/>
    <cellStyle name="Comma 7" xfId="3"/>
    <cellStyle name="Normal" xfId="0" builtinId="0"/>
    <cellStyle name="Normal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24"/>
  <sheetViews>
    <sheetView view="pageBreakPreview" topLeftCell="A10" zoomScale="80" zoomScaleNormal="100" zoomScaleSheetLayoutView="80" workbookViewId="0">
      <selection activeCell="K28" sqref="K28"/>
    </sheetView>
  </sheetViews>
  <sheetFormatPr defaultRowHeight="15"/>
  <cols>
    <col min="1" max="1" width="7.375" style="113" customWidth="1"/>
    <col min="2" max="16384" width="9" style="105"/>
  </cols>
  <sheetData>
    <row r="1" spans="1:14" ht="19.5">
      <c r="A1" s="179" t="s">
        <v>51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15.7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6.5" customHeight="1">
      <c r="A3" s="180" t="s">
        <v>52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ht="16.5" customHeight="1">
      <c r="A4" s="180" t="s">
        <v>21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ht="16.5" customHeight="1">
      <c r="A5" s="181" t="s">
        <v>53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4" ht="16.5" customHeight="1">
      <c r="A6" s="181" t="s">
        <v>54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4" ht="16.5" customHeight="1">
      <c r="A7" s="182" t="s">
        <v>55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</row>
    <row r="8" spans="1:14" ht="16.5" customHeight="1">
      <c r="A8" s="111" t="s">
        <v>56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</row>
    <row r="9" spans="1:14" ht="16.5" customHeight="1">
      <c r="A9" s="111" t="s">
        <v>57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ht="16.5" customHeight="1">
      <c r="A10" s="111" t="s">
        <v>58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ht="16.5" customHeight="1">
      <c r="A11" s="180" t="s">
        <v>20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</row>
    <row r="12" spans="1:14" ht="31.5" customHeight="1">
      <c r="A12" s="181" t="s">
        <v>128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</row>
    <row r="13" spans="1:14" ht="16.5" customHeight="1">
      <c r="A13" s="113">
        <v>1.1000000000000001</v>
      </c>
      <c r="B13" s="105" t="s">
        <v>123</v>
      </c>
    </row>
    <row r="14" spans="1:14" ht="16.5" customHeight="1">
      <c r="A14" s="113">
        <v>1.2</v>
      </c>
      <c r="B14" s="105" t="s">
        <v>125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4" ht="16.5" customHeight="1">
      <c r="A15" s="161" t="s">
        <v>59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</row>
    <row r="16" spans="1:14" ht="16.5" customHeight="1">
      <c r="A16" s="113">
        <v>2.1</v>
      </c>
      <c r="B16" s="105" t="s">
        <v>124</v>
      </c>
    </row>
    <row r="17" spans="1:14" ht="16.5" customHeight="1">
      <c r="A17" s="113">
        <v>2.2000000000000002</v>
      </c>
      <c r="B17" s="105" t="s">
        <v>125</v>
      </c>
    </row>
    <row r="18" spans="1:14" ht="16.5" customHeight="1">
      <c r="A18" s="161" t="s">
        <v>131</v>
      </c>
    </row>
    <row r="19" spans="1:14" ht="16.5" customHeight="1">
      <c r="A19" s="113">
        <v>3.1</v>
      </c>
      <c r="B19" s="105" t="s">
        <v>123</v>
      </c>
    </row>
    <row r="20" spans="1:14" ht="16.5" customHeight="1">
      <c r="A20" s="113">
        <v>3.2</v>
      </c>
      <c r="B20" s="112" t="s">
        <v>124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4" ht="16.5" customHeight="1">
      <c r="A21" s="113">
        <v>3.3</v>
      </c>
      <c r="B21" s="105" t="s">
        <v>125</v>
      </c>
    </row>
    <row r="22" spans="1:14" ht="16.5" customHeight="1">
      <c r="A22" s="113">
        <v>3.4</v>
      </c>
      <c r="B22" s="105" t="s">
        <v>126</v>
      </c>
      <c r="J22" s="178"/>
      <c r="K22" s="178"/>
      <c r="L22" s="178"/>
    </row>
    <row r="24" spans="1:14">
      <c r="J24" s="177"/>
    </row>
  </sheetData>
  <mergeCells count="8">
    <mergeCell ref="A1:N1"/>
    <mergeCell ref="A3:N3"/>
    <mergeCell ref="A4:N4"/>
    <mergeCell ref="A11:N11"/>
    <mergeCell ref="A12:N12"/>
    <mergeCell ref="A7:N7"/>
    <mergeCell ref="A5:N5"/>
    <mergeCell ref="A6:N6"/>
  </mergeCells>
  <pageMargins left="0.78740157480314965" right="0" top="0.98425196850393704" bottom="0.74803149606299213" header="0.31496062992125984" footer="0.31496062992125984"/>
  <pageSetup paperSize="9" scale="85" orientation="landscape" verticalDpi="1200" r:id="rId1"/>
  <headerFooter>
    <oddFooter>&amp;Rกลุ่มจังหวัดภาคกลางตอนล่าง 1 / จังหวัดนครปฐม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24"/>
  <sheetViews>
    <sheetView view="pageBreakPreview" topLeftCell="A2" zoomScale="80" zoomScaleNormal="80" zoomScaleSheetLayoutView="80" workbookViewId="0">
      <selection activeCell="A15" sqref="A15:XFD15"/>
    </sheetView>
  </sheetViews>
  <sheetFormatPr defaultRowHeight="14.25"/>
  <cols>
    <col min="1" max="1" width="3.75" style="1" customWidth="1"/>
    <col min="2" max="2" width="32.625" customWidth="1"/>
    <col min="3" max="3" width="6.625" style="1" customWidth="1"/>
    <col min="4" max="4" width="15.5" style="2" customWidth="1"/>
    <col min="5" max="5" width="6.625" style="1" customWidth="1"/>
    <col min="6" max="6" width="15.5" style="2" customWidth="1"/>
    <col min="7" max="7" width="6.625" customWidth="1"/>
    <col min="8" max="8" width="15.5" customWidth="1"/>
    <col min="9" max="9" width="6.625" customWidth="1"/>
    <col min="10" max="10" width="17.75" customWidth="1"/>
    <col min="11" max="11" width="14.625" bestFit="1" customWidth="1"/>
    <col min="12" max="12" width="11.25" bestFit="1" customWidth="1"/>
  </cols>
  <sheetData>
    <row r="1" spans="1:12" s="3" customFormat="1" ht="19.5">
      <c r="A1" s="187" t="s">
        <v>62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2" s="3" customFormat="1" ht="12.75" customHeight="1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2" ht="12.75" customHeight="1"/>
    <row r="4" spans="1:12" s="96" customFormat="1" ht="18" customHeight="1">
      <c r="A4" s="200" t="s">
        <v>1</v>
      </c>
      <c r="B4" s="200" t="s">
        <v>0</v>
      </c>
      <c r="C4" s="198" t="s">
        <v>6</v>
      </c>
      <c r="D4" s="198"/>
      <c r="E4" s="192" t="s">
        <v>7</v>
      </c>
      <c r="F4" s="193"/>
      <c r="G4" s="188" t="s">
        <v>8</v>
      </c>
      <c r="H4" s="189"/>
      <c r="I4" s="188" t="s">
        <v>11</v>
      </c>
      <c r="J4" s="189"/>
      <c r="K4" s="95"/>
    </row>
    <row r="5" spans="1:12" s="96" customFormat="1" ht="18" customHeight="1">
      <c r="A5" s="201"/>
      <c r="B5" s="201"/>
      <c r="C5" s="199"/>
      <c r="D5" s="199"/>
      <c r="E5" s="194"/>
      <c r="F5" s="195"/>
      <c r="G5" s="190"/>
      <c r="H5" s="191"/>
      <c r="I5" s="190"/>
      <c r="J5" s="191"/>
      <c r="K5" s="95"/>
    </row>
    <row r="6" spans="1:12" s="96" customFormat="1" ht="21" customHeight="1">
      <c r="A6" s="202"/>
      <c r="B6" s="202"/>
      <c r="C6" s="97" t="s">
        <v>2</v>
      </c>
      <c r="D6" s="98" t="s">
        <v>5</v>
      </c>
      <c r="E6" s="99" t="s">
        <v>2</v>
      </c>
      <c r="F6" s="100" t="s">
        <v>5</v>
      </c>
      <c r="G6" s="8" t="s">
        <v>2</v>
      </c>
      <c r="H6" s="82" t="s">
        <v>5</v>
      </c>
      <c r="I6" s="8" t="s">
        <v>2</v>
      </c>
      <c r="J6" s="8" t="s">
        <v>5</v>
      </c>
      <c r="K6" s="95"/>
    </row>
    <row r="7" spans="1:12" s="104" customFormat="1" ht="60" customHeight="1">
      <c r="A7" s="84">
        <v>1</v>
      </c>
      <c r="B7" s="85" t="s">
        <v>63</v>
      </c>
      <c r="C7" s="86">
        <f>COUNTIF(ลักษณะโครงการ!$B$5:$B$97,$A7)</f>
        <v>15</v>
      </c>
      <c r="D7" s="87">
        <f>SUMIF(ลักษณะโครงการ!$B$5:$B$97,$A7,ลักษณะโครงการ!$E$5:$E$97)</f>
        <v>47763800</v>
      </c>
      <c r="E7" s="88">
        <f>COUNTIFS(ลักษณะโครงการ!$B$5:$B$97,$A7,ลักษณะโครงการ!F$5:F$97,"&gt;0")</f>
        <v>14</v>
      </c>
      <c r="F7" s="89">
        <f>SUMIF(ลักษณะโครงการ!$B$5:$B$97,$A7,ลักษณะโครงการ!F$5:F$97)</f>
        <v>46363800</v>
      </c>
      <c r="G7" s="88">
        <f>COUNTIFS(ลักษณะโครงการ!$B$5:$B$97,$A7,ลักษณะโครงการ!G$5:G$97,"&gt;0")</f>
        <v>1</v>
      </c>
      <c r="H7" s="87">
        <f>SUMIF(ลักษณะโครงการ!$B$5:$B$97,$A7,ลักษณะโครงการ!G$5:G$97)</f>
        <v>320000</v>
      </c>
      <c r="I7" s="86">
        <f>COUNTIFS(ลักษณะโครงการ!$B$5:$B$97,$A7,ลักษณะโครงการ!$H$5:$H$97,"&gt;0")</f>
        <v>1</v>
      </c>
      <c r="J7" s="87">
        <f>SUMIF(ลักษณะโครงการ!$B$5:$B$97,$A7,ลักษณะโครงการ!H$5:H$97)</f>
        <v>1080000</v>
      </c>
      <c r="K7" s="103"/>
    </row>
    <row r="8" spans="1:12" s="104" customFormat="1" ht="35.25" customHeight="1">
      <c r="A8" s="90">
        <v>2</v>
      </c>
      <c r="B8" s="91" t="s">
        <v>64</v>
      </c>
      <c r="C8" s="92">
        <f>COUNTIF(ลักษณะโครงการ!$B$5:$B$97,$A8)</f>
        <v>10</v>
      </c>
      <c r="D8" s="93">
        <f>SUMIF(ลักษณะโครงการ!$B$5:$B$97,$A8,ลักษณะโครงการ!$E$5:$E$97)</f>
        <v>25620320</v>
      </c>
      <c r="E8" s="92">
        <f>COUNTIFS(ลักษณะโครงการ!$B$5:$B$97,$A8,ลักษณะโครงการ!F$5:F$97,"&gt;0")</f>
        <v>9</v>
      </c>
      <c r="F8" s="94">
        <f>SUMIF(ลักษณะโครงการ!$B$5:$B$97,$A8,ลักษณะโครงการ!F$5:F$97)</f>
        <v>23620320</v>
      </c>
      <c r="G8" s="92">
        <f>COUNTIFS(ลักษณะโครงการ!$B$5:$B$97,$A8,ลักษณะโครงการ!G$5:G$97,"&gt;0")</f>
        <v>0</v>
      </c>
      <c r="H8" s="93">
        <f>SUMIF(ลักษณะโครงการ!$B$5:$B$97,$A8,ลักษณะโครงการ!G$5:G$97)</f>
        <v>0</v>
      </c>
      <c r="I8" s="92">
        <f>COUNTIFS(ลักษณะโครงการ!$B$5:$B$97,$A8,ลักษณะโครงการ!$H$5:$H$97,"&gt;0")</f>
        <v>1</v>
      </c>
      <c r="J8" s="93">
        <f>SUMIF(ลักษณะโครงการ!$B$5:$B$97,$A8,ลักษณะโครงการ!H$5:H$97)</f>
        <v>2000000</v>
      </c>
      <c r="K8" s="103"/>
    </row>
    <row r="9" spans="1:12" s="104" customFormat="1" ht="35.25" customHeight="1">
      <c r="A9" s="90">
        <v>3</v>
      </c>
      <c r="B9" s="91" t="s">
        <v>65</v>
      </c>
      <c r="C9" s="92">
        <f>COUNTIF(ลักษณะโครงการ!$B$5:$B$97,$A9)</f>
        <v>28</v>
      </c>
      <c r="D9" s="93">
        <f>SUMIF(ลักษณะโครงการ!$B$5:$B$97,$A9,ลักษณะโครงการ!$E$5:$E$97)</f>
        <v>232518410</v>
      </c>
      <c r="E9" s="92">
        <f>COUNTIFS(ลักษณะโครงการ!$B$5:$B$97,$A9,ลักษณะโครงการ!F$5:F$97,"&gt;0")</f>
        <v>22</v>
      </c>
      <c r="F9" s="94">
        <f>SUMIF(ลักษณะโครงการ!$B$5:$B$97,$A9,ลักษณะโครงการ!F$5:F$97)</f>
        <v>196797000</v>
      </c>
      <c r="G9" s="92">
        <f>COUNTIFS(ลักษณะโครงการ!$B$5:$B$97,$A9,ลักษณะโครงการ!G$5:G$97,"&gt;0")</f>
        <v>0</v>
      </c>
      <c r="H9" s="93">
        <f>SUMIF(ลักษณะโครงการ!$B$5:$B$97,$A9,ลักษณะโครงการ!G$5:G$97)</f>
        <v>0</v>
      </c>
      <c r="I9" s="92">
        <f>COUNTIFS(ลักษณะโครงการ!$B$5:$B$97,$A9,ลักษณะโครงการ!$H$5:$H$97,"&gt;0")</f>
        <v>6</v>
      </c>
      <c r="J9" s="93">
        <f>SUMIF(ลักษณะโครงการ!$B$5:$B$97,$A9,ลักษณะโครงการ!H$5:H$97)</f>
        <v>35721410</v>
      </c>
      <c r="K9" s="103"/>
    </row>
    <row r="10" spans="1:12" s="10" customFormat="1" ht="21" customHeight="1">
      <c r="A10" s="196" t="s">
        <v>132</v>
      </c>
      <c r="B10" s="197"/>
      <c r="C10" s="65">
        <f t="shared" ref="C10:J10" si="0">SUM(C7:C9)</f>
        <v>53</v>
      </c>
      <c r="D10" s="66">
        <f t="shared" si="0"/>
        <v>305902530</v>
      </c>
      <c r="E10" s="65">
        <f t="shared" si="0"/>
        <v>45</v>
      </c>
      <c r="F10" s="66">
        <f t="shared" si="0"/>
        <v>266781120</v>
      </c>
      <c r="G10" s="65">
        <f t="shared" si="0"/>
        <v>1</v>
      </c>
      <c r="H10" s="66">
        <f t="shared" si="0"/>
        <v>320000</v>
      </c>
      <c r="I10" s="65">
        <f t="shared" si="0"/>
        <v>8</v>
      </c>
      <c r="J10" s="66">
        <f t="shared" si="0"/>
        <v>38801410</v>
      </c>
      <c r="K10" s="9"/>
      <c r="L10" s="24"/>
    </row>
    <row r="11" spans="1:12" s="10" customFormat="1" ht="21" customHeight="1">
      <c r="A11" s="183" t="s">
        <v>3</v>
      </c>
      <c r="B11" s="184"/>
      <c r="C11" s="25"/>
      <c r="D11" s="67">
        <v>9000000</v>
      </c>
      <c r="E11" s="26"/>
      <c r="F11" s="67">
        <v>9000000</v>
      </c>
      <c r="G11" s="27"/>
      <c r="H11" s="69"/>
      <c r="I11" s="27"/>
      <c r="J11" s="69"/>
    </row>
    <row r="12" spans="1:12" s="160" customFormat="1" ht="21" customHeight="1">
      <c r="A12" s="185" t="s">
        <v>4</v>
      </c>
      <c r="B12" s="186"/>
      <c r="C12" s="158"/>
      <c r="D12" s="159">
        <f>SUM(D10:D11)</f>
        <v>314902530</v>
      </c>
      <c r="E12" s="158">
        <f t="shared" ref="E12:J12" si="1">SUM(E10:E11)</f>
        <v>45</v>
      </c>
      <c r="F12" s="159">
        <f t="shared" si="1"/>
        <v>275781120</v>
      </c>
      <c r="G12" s="158">
        <f t="shared" si="1"/>
        <v>1</v>
      </c>
      <c r="H12" s="159">
        <f t="shared" si="1"/>
        <v>320000</v>
      </c>
      <c r="I12" s="158">
        <f t="shared" si="1"/>
        <v>8</v>
      </c>
      <c r="J12" s="159">
        <f t="shared" si="1"/>
        <v>38801410</v>
      </c>
      <c r="K12" s="167">
        <f>F12+H12+J12-D12</f>
        <v>0</v>
      </c>
    </row>
    <row r="13" spans="1:12" s="156" customFormat="1">
      <c r="A13" s="155"/>
      <c r="C13" s="155"/>
      <c r="D13" s="157"/>
      <c r="E13" s="155"/>
      <c r="F13" s="157"/>
    </row>
    <row r="14" spans="1:12" s="12" customFormat="1">
      <c r="A14" s="163" t="s">
        <v>129</v>
      </c>
      <c r="B14" s="163"/>
      <c r="C14" s="163"/>
      <c r="D14" s="163"/>
      <c r="E14" s="163"/>
      <c r="H14" s="164">
        <v>166409700</v>
      </c>
      <c r="I14" s="6" t="s">
        <v>5</v>
      </c>
    </row>
    <row r="15" spans="1:12" s="19" customFormat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2" s="19" customFormat="1" ht="23.25">
      <c r="A16" s="15"/>
      <c r="B16" s="16"/>
      <c r="C16" s="15"/>
      <c r="D16" s="17"/>
      <c r="E16" s="15"/>
      <c r="F16" s="152"/>
      <c r="G16" s="18"/>
      <c r="H16" s="153"/>
      <c r="I16" s="18"/>
      <c r="J16" s="18"/>
    </row>
    <row r="17" spans="1:10" s="19" customFormat="1">
      <c r="A17" s="15"/>
      <c r="B17" s="16"/>
      <c r="C17" s="15"/>
      <c r="D17" s="17"/>
      <c r="E17" s="15"/>
      <c r="F17" s="17"/>
      <c r="G17" s="18"/>
      <c r="H17" s="18"/>
      <c r="I17" s="18"/>
      <c r="J17" s="18"/>
    </row>
    <row r="18" spans="1:10" s="19" customFormat="1">
      <c r="A18" s="15"/>
      <c r="B18" s="16"/>
      <c r="C18" s="20"/>
      <c r="D18" s="75"/>
      <c r="E18" s="78"/>
      <c r="F18" s="79"/>
      <c r="G18" s="78"/>
      <c r="H18" s="75"/>
      <c r="I18" s="78"/>
      <c r="J18" s="75"/>
    </row>
    <row r="19" spans="1:10" s="19" customFormat="1">
      <c r="A19" s="15"/>
      <c r="B19" s="18"/>
      <c r="C19" s="15"/>
      <c r="D19" s="17"/>
      <c r="E19" s="15"/>
      <c r="F19" s="17"/>
      <c r="G19" s="18"/>
      <c r="H19" s="18"/>
      <c r="I19" s="18"/>
      <c r="J19" s="18"/>
    </row>
    <row r="20" spans="1:10" s="18" customFormat="1">
      <c r="A20" s="15"/>
      <c r="C20" s="15"/>
      <c r="D20" s="17"/>
      <c r="E20" s="15"/>
      <c r="F20" s="17"/>
    </row>
    <row r="21" spans="1:10" s="18" customFormat="1" ht="15">
      <c r="A21" s="21"/>
      <c r="B21" s="22"/>
      <c r="C21" s="21"/>
      <c r="D21" s="23"/>
      <c r="E21" s="15"/>
      <c r="F21" s="23"/>
      <c r="G21" s="22"/>
      <c r="H21" s="22"/>
      <c r="I21" s="22"/>
      <c r="J21" s="22"/>
    </row>
    <row r="22" spans="1:10" s="18" customFormat="1">
      <c r="A22" s="15"/>
      <c r="C22" s="15"/>
      <c r="D22" s="17"/>
      <c r="E22" s="15"/>
      <c r="F22" s="75"/>
    </row>
    <row r="23" spans="1:10" s="18" customFormat="1">
      <c r="A23" s="15"/>
      <c r="C23" s="15"/>
      <c r="D23" s="17"/>
      <c r="E23" s="15"/>
      <c r="F23" s="17"/>
    </row>
    <row r="24" spans="1:10" s="18" customFormat="1">
      <c r="A24" s="15"/>
      <c r="C24" s="15"/>
      <c r="D24" s="17"/>
      <c r="E24" s="15"/>
      <c r="F24" s="17"/>
    </row>
  </sheetData>
  <mergeCells count="10">
    <mergeCell ref="A11:B11"/>
    <mergeCell ref="A12:B12"/>
    <mergeCell ref="A1:J1"/>
    <mergeCell ref="I4:J5"/>
    <mergeCell ref="E4:F5"/>
    <mergeCell ref="G4:H5"/>
    <mergeCell ref="A10:B10"/>
    <mergeCell ref="C4:D5"/>
    <mergeCell ref="A4:A6"/>
    <mergeCell ref="B4:B6"/>
  </mergeCells>
  <phoneticPr fontId="3" type="noConversion"/>
  <pageMargins left="0.78740157480314965" right="0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จังหวัดนครปฐม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21"/>
  <sheetViews>
    <sheetView view="pageBreakPreview" zoomScale="80" zoomScaleNormal="80" zoomScaleSheetLayoutView="80" workbookViewId="0">
      <selection activeCell="A13" sqref="A13:XFD13"/>
    </sheetView>
  </sheetViews>
  <sheetFormatPr defaultRowHeight="14.25"/>
  <cols>
    <col min="1" max="1" width="3.75" style="1" customWidth="1"/>
    <col min="2" max="2" width="32.625" customWidth="1"/>
    <col min="3" max="3" width="6.625" style="1" customWidth="1"/>
    <col min="4" max="4" width="15.5" style="2" customWidth="1"/>
    <col min="5" max="5" width="6.625" style="1" customWidth="1"/>
    <col min="6" max="6" width="15.5" style="2" customWidth="1"/>
    <col min="7" max="7" width="6.625" customWidth="1"/>
    <col min="8" max="8" width="15.5" customWidth="1"/>
    <col min="9" max="9" width="6.625" customWidth="1"/>
    <col min="10" max="10" width="17.75" customWidth="1"/>
    <col min="11" max="11" width="14.625" bestFit="1" customWidth="1"/>
    <col min="12" max="12" width="11.25" bestFit="1" customWidth="1"/>
  </cols>
  <sheetData>
    <row r="1" spans="1:11" s="3" customFormat="1" ht="18.75" customHeight="1">
      <c r="A1" s="204" t="s">
        <v>60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1" s="3" customFormat="1" ht="12.75" customHeight="1">
      <c r="A2" s="32"/>
      <c r="B2" s="32"/>
      <c r="C2" s="32"/>
      <c r="E2" s="5"/>
      <c r="F2" s="5"/>
      <c r="G2" s="5"/>
      <c r="H2" s="5"/>
      <c r="I2" s="5"/>
      <c r="J2" s="5"/>
    </row>
    <row r="3" spans="1:11" ht="12.75" customHeight="1"/>
    <row r="4" spans="1:11" s="96" customFormat="1" ht="18" customHeight="1">
      <c r="A4" s="200" t="s">
        <v>1</v>
      </c>
      <c r="B4" s="200" t="s">
        <v>0</v>
      </c>
      <c r="C4" s="198" t="s">
        <v>6</v>
      </c>
      <c r="D4" s="198"/>
      <c r="E4" s="192" t="s">
        <v>7</v>
      </c>
      <c r="F4" s="205"/>
      <c r="G4" s="188" t="s">
        <v>8</v>
      </c>
      <c r="H4" s="189"/>
      <c r="I4" s="188" t="s">
        <v>11</v>
      </c>
      <c r="J4" s="189"/>
      <c r="K4" s="95"/>
    </row>
    <row r="5" spans="1:11" s="96" customFormat="1" ht="18" customHeight="1">
      <c r="A5" s="201"/>
      <c r="B5" s="201"/>
      <c r="C5" s="199"/>
      <c r="D5" s="199"/>
      <c r="E5" s="194"/>
      <c r="F5" s="206"/>
      <c r="G5" s="190"/>
      <c r="H5" s="191"/>
      <c r="I5" s="190"/>
      <c r="J5" s="191"/>
      <c r="K5" s="95"/>
    </row>
    <row r="6" spans="1:11" s="96" customFormat="1" ht="21" customHeight="1">
      <c r="A6" s="202"/>
      <c r="B6" s="202"/>
      <c r="C6" s="97" t="s">
        <v>2</v>
      </c>
      <c r="D6" s="98" t="s">
        <v>5</v>
      </c>
      <c r="E6" s="7" t="s">
        <v>2</v>
      </c>
      <c r="F6" s="81" t="s">
        <v>5</v>
      </c>
      <c r="G6" s="8" t="s">
        <v>2</v>
      </c>
      <c r="H6" s="82" t="s">
        <v>5</v>
      </c>
      <c r="I6" s="8" t="s">
        <v>2</v>
      </c>
      <c r="J6" s="8" t="s">
        <v>5</v>
      </c>
      <c r="K6" s="95"/>
    </row>
    <row r="7" spans="1:11" s="104" customFormat="1" ht="60" customHeight="1">
      <c r="A7" s="84">
        <v>1</v>
      </c>
      <c r="B7" s="85" t="s">
        <v>63</v>
      </c>
      <c r="C7" s="86">
        <f>COUNTIFS(ลักษณะโครงการ!$B$5:$B$97,$A7,ลักษณะโครงการ!$K$5:$K$97,$A$14)</f>
        <v>15</v>
      </c>
      <c r="D7" s="87">
        <f>SUMIFS(ลักษณะโครงการ!$E$5:$E$97,ลักษณะโครงการ!$B$5:$B$97,$A7,ลักษณะโครงการ!$K$5:$K$97,$A$14)</f>
        <v>47763800</v>
      </c>
      <c r="E7" s="86">
        <f>COUNTIFS(ลักษณะโครงการ!$B$5:$B$97,$A7,ลักษณะโครงการ!$K$5:$K$97,$A$14,ลักษณะโครงการ!$F$5:$F$97,"&gt;0")</f>
        <v>14</v>
      </c>
      <c r="F7" s="87">
        <f>SUMIFS(ลักษณะโครงการ!$F$5:$F$97,ลักษณะโครงการ!$B$5:$B$97,$A7,ลักษณะโครงการ!$K$5:$K$97,$A$14)</f>
        <v>46363800</v>
      </c>
      <c r="G7" s="86">
        <f>COUNTIFS(ลักษณะโครงการ!$B$5:$B$97,$A7,ลักษณะโครงการ!$K$5:$K$97,$A$14,ลักษณะโครงการ!$G$5:$G$97,"&gt;0")</f>
        <v>1</v>
      </c>
      <c r="H7" s="87">
        <f>SUMIFS(ลักษณะโครงการ!$G$5:$G$97,ลักษณะโครงการ!$B$5:$B$97,$A7,ลักษณะโครงการ!$K$5:$K$97,$A$14)</f>
        <v>320000</v>
      </c>
      <c r="I7" s="86">
        <f>COUNTIFS(ลักษณะโครงการ!$B$5:$B$97,$A7,ลักษณะโครงการ!$K$5:$K$97,$A$14,ลักษณะโครงการ!$H$5:$H$97,"&gt;0")</f>
        <v>1</v>
      </c>
      <c r="J7" s="87">
        <f>SUMIFS(ลักษณะโครงการ!$H$5:$H$97,ลักษณะโครงการ!$B$5:$B$97,$A7,ลักษณะโครงการ!$K$5:$K$97,$A$14)</f>
        <v>1080000</v>
      </c>
      <c r="K7" s="103"/>
    </row>
    <row r="8" spans="1:11" s="104" customFormat="1" ht="35.25" customHeight="1">
      <c r="A8" s="90">
        <v>2</v>
      </c>
      <c r="B8" s="91" t="s">
        <v>64</v>
      </c>
      <c r="C8" s="92">
        <f>COUNTIFS(ลักษณะโครงการ!$B$5:$B$97,$A8,ลักษณะโครงการ!$K$5:$K$97,$A$14)</f>
        <v>9</v>
      </c>
      <c r="D8" s="93">
        <f>SUMIFS(ลักษณะโครงการ!$E$5:$E$97,ลักษณะโครงการ!$B$5:$B$97,$A8,ลักษณะโครงการ!$K$5:$K$97,$A$14)</f>
        <v>21120320</v>
      </c>
      <c r="E8" s="92">
        <f>COUNTIFS(ลักษณะโครงการ!$B$5:$B$97,$A8,ลักษณะโครงการ!$K$5:$K$97,$A$14,ลักษณะโครงการ!$F$5:$F$97,"&gt;0")</f>
        <v>8</v>
      </c>
      <c r="F8" s="93">
        <f>SUMIFS(ลักษณะโครงการ!$F$5:$F$97,ลักษณะโครงการ!$B$5:$B$97,$A8,ลักษณะโครงการ!$K$5:$K$97,$A$14)</f>
        <v>19120320</v>
      </c>
      <c r="G8" s="92">
        <f>COUNTIFS(ลักษณะโครงการ!$B$5:$B$97,$A8,ลักษณะโครงการ!$K$5:$K$97,$A$14,ลักษณะโครงการ!$G$5:$G$97,"&gt;0")</f>
        <v>0</v>
      </c>
      <c r="H8" s="93">
        <f>SUMIFS(ลักษณะโครงการ!$G$5:$G$97,ลักษณะโครงการ!$B$5:$B$97,$A8,ลักษณะโครงการ!$K$5:$K$97,$A$14)</f>
        <v>0</v>
      </c>
      <c r="I8" s="92">
        <f>COUNTIFS(ลักษณะโครงการ!$B$5:$B$97,$A8,ลักษณะโครงการ!$K$5:$K$97,$A$14,ลักษณะโครงการ!$H$5:$H$97,"&gt;0")</f>
        <v>1</v>
      </c>
      <c r="J8" s="93">
        <f>SUMIFS(ลักษณะโครงการ!$H$5:$H$97,ลักษณะโครงการ!$B$5:$B$97,$A8,ลักษณะโครงการ!$K$5:$K$97,$A$14)</f>
        <v>2000000</v>
      </c>
      <c r="K8" s="103"/>
    </row>
    <row r="9" spans="1:11" s="104" customFormat="1" ht="35.25" customHeight="1">
      <c r="A9" s="90">
        <v>3</v>
      </c>
      <c r="B9" s="91" t="s">
        <v>65</v>
      </c>
      <c r="C9" s="92">
        <f>COUNTIFS(ลักษณะโครงการ!$B$5:$B$97,$A9,ลักษณะโครงการ!$K$5:$K$97,$A$14)</f>
        <v>6</v>
      </c>
      <c r="D9" s="93">
        <f>SUMIFS(ลักษณะโครงการ!$E$5:$E$97,ลักษณะโครงการ!$B$5:$B$97,$A9,ลักษณะโครงการ!$K$5:$K$97,$A$14)</f>
        <v>106716700</v>
      </c>
      <c r="E9" s="92">
        <f>COUNTIFS(ลักษณะโครงการ!$B$5:$B$97,$A9,ลักษณะโครงการ!$K$5:$K$97,$A$14,ลักษณะโครงการ!$F$5:$F$97,"&gt;0")</f>
        <v>6</v>
      </c>
      <c r="F9" s="93">
        <f>SUMIFS(ลักษณะโครงการ!$F$5:$F$97,ลักษณะโครงการ!$B$5:$B$97,$A9,ลักษณะโครงการ!$K$5:$K$97,$A$14)</f>
        <v>106716700</v>
      </c>
      <c r="G9" s="92">
        <f>COUNTIFS(ลักษณะโครงการ!$B$5:$B$97,$A9,ลักษณะโครงการ!$K$5:$K$97,$A$14,ลักษณะโครงการ!$G$5:$G$97,"&gt;0")</f>
        <v>0</v>
      </c>
      <c r="H9" s="93">
        <f>SUMIFS(ลักษณะโครงการ!$G$5:$G$97,ลักษณะโครงการ!$B$5:$B$97,$A9,ลักษณะโครงการ!$K$5:$K$97,$A$14)</f>
        <v>0</v>
      </c>
      <c r="I9" s="92">
        <f>COUNTIFS(ลักษณะโครงการ!$B$5:$B$97,$A9,ลักษณะโครงการ!$K$5:$K$97,$A$14,ลักษณะโครงการ!$H$5:$H$97,"&gt;0")</f>
        <v>0</v>
      </c>
      <c r="J9" s="93">
        <f>SUMIFS(ลักษณะโครงการ!$H$5:$H$97,ลักษณะโครงการ!$B$5:$B$97,$A9,ลักษณะโครงการ!$K$5:$K$97,$A$14)</f>
        <v>0</v>
      </c>
      <c r="K9" s="103"/>
    </row>
    <row r="10" spans="1:11" s="11" customFormat="1" ht="21" customHeight="1">
      <c r="A10" s="29"/>
      <c r="B10" s="30" t="s">
        <v>4</v>
      </c>
      <c r="C10" s="28">
        <f t="shared" ref="C10:J10" si="0">SUM(C7:C9)</f>
        <v>30</v>
      </c>
      <c r="D10" s="68">
        <f t="shared" si="0"/>
        <v>175600820</v>
      </c>
      <c r="E10" s="28">
        <f t="shared" si="0"/>
        <v>28</v>
      </c>
      <c r="F10" s="68">
        <f t="shared" si="0"/>
        <v>172200820</v>
      </c>
      <c r="G10" s="28">
        <f t="shared" si="0"/>
        <v>1</v>
      </c>
      <c r="H10" s="68">
        <f t="shared" si="0"/>
        <v>320000</v>
      </c>
      <c r="I10" s="28">
        <f t="shared" si="0"/>
        <v>2</v>
      </c>
      <c r="J10" s="68">
        <f t="shared" si="0"/>
        <v>3080000</v>
      </c>
      <c r="K10" s="167">
        <f>F10+H10+J10-D10</f>
        <v>0</v>
      </c>
    </row>
    <row r="11" spans="1:11" s="14" customFormat="1">
      <c r="A11" s="6"/>
      <c r="B11" s="12"/>
      <c r="C11" s="6"/>
      <c r="D11" s="13"/>
      <c r="E11" s="6"/>
      <c r="F11" s="13"/>
      <c r="G11" s="12"/>
      <c r="H11" s="12"/>
      <c r="I11" s="12"/>
      <c r="J11" s="12"/>
    </row>
    <row r="12" spans="1:11" s="156" customFormat="1">
      <c r="A12" s="203" t="s">
        <v>12</v>
      </c>
      <c r="B12" s="203"/>
      <c r="C12" s="203"/>
      <c r="D12" s="203"/>
      <c r="E12" s="203"/>
      <c r="F12" s="154">
        <v>157409700</v>
      </c>
      <c r="G12" s="155" t="s">
        <v>5</v>
      </c>
    </row>
    <row r="13" spans="1:11" s="19" customFormat="1" ht="12.75">
      <c r="A13" s="107"/>
      <c r="B13" s="108"/>
      <c r="C13" s="107"/>
      <c r="D13" s="109"/>
      <c r="E13" s="107"/>
      <c r="F13" s="109"/>
    </row>
    <row r="14" spans="1:11" s="19" customFormat="1" ht="12.75" hidden="1">
      <c r="A14" s="107" t="s">
        <v>18</v>
      </c>
      <c r="B14" s="108"/>
      <c r="C14" s="107"/>
      <c r="D14" s="109"/>
      <c r="E14" s="107"/>
      <c r="F14" s="109"/>
    </row>
    <row r="15" spans="1:11" s="19" customFormat="1" hidden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1" s="19" customFormat="1" hidden="1">
      <c r="A16" s="15"/>
      <c r="B16" s="18"/>
      <c r="C16" s="15"/>
      <c r="D16" s="17"/>
      <c r="E16" s="15"/>
      <c r="F16" s="17"/>
      <c r="G16" s="18"/>
      <c r="H16" s="18"/>
      <c r="I16" s="18"/>
      <c r="J16" s="18"/>
    </row>
    <row r="17" spans="1:10" s="18" customFormat="1" hidden="1">
      <c r="A17" s="15"/>
      <c r="C17" s="76">
        <f>สรุปรวม!C10</f>
        <v>53</v>
      </c>
      <c r="D17" s="77">
        <f>สรุปรวม!D10</f>
        <v>305902530</v>
      </c>
      <c r="E17" s="76">
        <f>สรุปรวม!E10</f>
        <v>45</v>
      </c>
      <c r="F17" s="77">
        <f>สรุปรวม!F10</f>
        <v>266781120</v>
      </c>
      <c r="G17" s="76">
        <f>สรุปรวม!G10</f>
        <v>1</v>
      </c>
      <c r="H17" s="77">
        <f>สรุปรวม!H10</f>
        <v>320000</v>
      </c>
      <c r="I17" s="76">
        <f>สรุปรวม!I10</f>
        <v>8</v>
      </c>
      <c r="J17" s="77">
        <f>สรุปรวม!J10</f>
        <v>38801410</v>
      </c>
    </row>
    <row r="18" spans="1:10" s="18" customFormat="1" ht="15" hidden="1">
      <c r="A18" s="21"/>
      <c r="B18" s="22"/>
      <c r="C18" s="72">
        <f>C10+สรุปโครงการอื่นๆ!C10</f>
        <v>53</v>
      </c>
      <c r="D18" s="73">
        <f>D10+สรุปโครงการอื่นๆ!D10</f>
        <v>305902530</v>
      </c>
      <c r="E18" s="20">
        <f>E10+สรุปโครงการอื่นๆ!E10</f>
        <v>45</v>
      </c>
      <c r="F18" s="73">
        <f>F10+สรุปโครงการอื่นๆ!F10</f>
        <v>266781120</v>
      </c>
      <c r="G18" s="72">
        <f>G10+สรุปโครงการอื่นๆ!G10</f>
        <v>1</v>
      </c>
      <c r="H18" s="74">
        <f>H10+สรุปโครงการอื่นๆ!H10</f>
        <v>320000</v>
      </c>
      <c r="I18" s="72">
        <f>I10+สรุปโครงการอื่นๆ!I10</f>
        <v>8</v>
      </c>
      <c r="J18" s="74">
        <f>J10+สรุปโครงการอื่นๆ!J10</f>
        <v>38801410</v>
      </c>
    </row>
    <row r="19" spans="1:10" s="18" customFormat="1">
      <c r="A19" s="15"/>
      <c r="C19" s="15"/>
      <c r="D19" s="17"/>
      <c r="E19" s="15"/>
      <c r="F19" s="17"/>
    </row>
    <row r="20" spans="1:10" s="18" customFormat="1">
      <c r="A20" s="15"/>
      <c r="C20" s="15"/>
      <c r="D20" s="75"/>
      <c r="E20" s="15"/>
      <c r="F20" s="75"/>
      <c r="H20" s="75"/>
      <c r="J20" s="75"/>
    </row>
    <row r="21" spans="1:10" s="18" customFormat="1">
      <c r="A21" s="15"/>
      <c r="C21" s="15"/>
      <c r="D21" s="75"/>
      <c r="E21" s="15"/>
      <c r="F21" s="17"/>
    </row>
  </sheetData>
  <mergeCells count="8">
    <mergeCell ref="A12:E12"/>
    <mergeCell ref="I4:J5"/>
    <mergeCell ref="A1:J1"/>
    <mergeCell ref="A4:A6"/>
    <mergeCell ref="B4:B6"/>
    <mergeCell ref="C4:D5"/>
    <mergeCell ref="E4:F5"/>
    <mergeCell ref="G4:H5"/>
  </mergeCells>
  <pageMargins left="0.78740157480314965" right="0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จังหวัดนครปฐม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3"/>
  <sheetViews>
    <sheetView view="pageBreakPreview" zoomScale="80" zoomScaleNormal="80" zoomScaleSheetLayoutView="80" workbookViewId="0">
      <selection activeCell="D18" sqref="D18"/>
    </sheetView>
  </sheetViews>
  <sheetFormatPr defaultRowHeight="14.25"/>
  <cols>
    <col min="1" max="1" width="3.75" style="1" customWidth="1"/>
    <col min="2" max="2" width="32.625" customWidth="1"/>
    <col min="3" max="3" width="6.625" style="1" customWidth="1"/>
    <col min="4" max="4" width="15.5" style="2" customWidth="1"/>
    <col min="5" max="5" width="6.625" style="1" customWidth="1"/>
    <col min="6" max="6" width="15.5" style="2" customWidth="1"/>
    <col min="7" max="7" width="6.625" customWidth="1"/>
    <col min="8" max="8" width="15.5" customWidth="1"/>
    <col min="9" max="9" width="6.625" customWidth="1"/>
    <col min="10" max="10" width="17.75" customWidth="1"/>
    <col min="11" max="11" width="14.625" bestFit="1" customWidth="1"/>
    <col min="12" max="12" width="11.25" bestFit="1" customWidth="1"/>
  </cols>
  <sheetData>
    <row r="1" spans="1:11" s="4" customFormat="1" ht="19.5">
      <c r="A1" s="204" t="s">
        <v>61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1" s="3" customFormat="1" ht="12.75" customHeight="1">
      <c r="A2" s="32"/>
      <c r="B2" s="32"/>
      <c r="C2" s="32"/>
      <c r="E2" s="5"/>
      <c r="F2" s="5"/>
      <c r="G2" s="5"/>
      <c r="H2" s="5"/>
      <c r="I2" s="5"/>
      <c r="J2" s="5"/>
    </row>
    <row r="3" spans="1:11" ht="12.75" customHeight="1"/>
    <row r="4" spans="1:11" s="96" customFormat="1" ht="18" customHeight="1">
      <c r="A4" s="200" t="s">
        <v>1</v>
      </c>
      <c r="B4" s="200" t="s">
        <v>0</v>
      </c>
      <c r="C4" s="198" t="s">
        <v>6</v>
      </c>
      <c r="D4" s="198"/>
      <c r="E4" s="192" t="s">
        <v>7</v>
      </c>
      <c r="F4" s="205"/>
      <c r="G4" s="188" t="s">
        <v>8</v>
      </c>
      <c r="H4" s="189"/>
      <c r="I4" s="188" t="s">
        <v>11</v>
      </c>
      <c r="J4" s="189"/>
      <c r="K4" s="95"/>
    </row>
    <row r="5" spans="1:11" s="96" customFormat="1" ht="18" customHeight="1">
      <c r="A5" s="201"/>
      <c r="B5" s="201"/>
      <c r="C5" s="199"/>
      <c r="D5" s="199"/>
      <c r="E5" s="194"/>
      <c r="F5" s="206"/>
      <c r="G5" s="190"/>
      <c r="H5" s="191"/>
      <c r="I5" s="190"/>
      <c r="J5" s="191"/>
      <c r="K5" s="95"/>
    </row>
    <row r="6" spans="1:11" s="96" customFormat="1" ht="21" customHeight="1">
      <c r="A6" s="202"/>
      <c r="B6" s="202"/>
      <c r="C6" s="97" t="s">
        <v>2</v>
      </c>
      <c r="D6" s="98" t="s">
        <v>5</v>
      </c>
      <c r="E6" s="7" t="s">
        <v>2</v>
      </c>
      <c r="F6" s="81" t="s">
        <v>5</v>
      </c>
      <c r="G6" s="8" t="s">
        <v>2</v>
      </c>
      <c r="H6" s="82" t="s">
        <v>5</v>
      </c>
      <c r="I6" s="8" t="s">
        <v>2</v>
      </c>
      <c r="J6" s="8" t="s">
        <v>5</v>
      </c>
      <c r="K6" s="95"/>
    </row>
    <row r="7" spans="1:11" s="104" customFormat="1" ht="60" customHeight="1">
      <c r="A7" s="84">
        <v>1</v>
      </c>
      <c r="B7" s="85" t="s">
        <v>63</v>
      </c>
      <c r="C7" s="86">
        <f>COUNTIFS(ลักษณะโครงการ!$B$5:$B$97,$A7,ลักษณะโครงการ!$K$5:$K$97,$A$14)</f>
        <v>0</v>
      </c>
      <c r="D7" s="87">
        <f>SUMIFS(ลักษณะโครงการ!$E$5:$E$97,ลักษณะโครงการ!$B$5:$B$97,$A7,ลักษณะโครงการ!$K$5:$K$97,$A$14)</f>
        <v>0</v>
      </c>
      <c r="E7" s="86">
        <f>COUNTIFS(ลักษณะโครงการ!$B$5:$B$97,$A7,ลักษณะโครงการ!$K$5:$K$97,$A$14,ลักษณะโครงการ!$F$5:$F$97,"&gt;0")</f>
        <v>0</v>
      </c>
      <c r="F7" s="87">
        <f>SUMIFS(ลักษณะโครงการ!$F$5:$F$97,ลักษณะโครงการ!$B$5:$B$97,$A7,ลักษณะโครงการ!$K$5:$K$97,$A$14)</f>
        <v>0</v>
      </c>
      <c r="G7" s="86">
        <f>COUNTIFS(ลักษณะโครงการ!$B$5:$B$97,$A7,ลักษณะโครงการ!$K$5:$K$97,$A$14,ลักษณะโครงการ!$G$5:$G$97,"&gt;0")</f>
        <v>0</v>
      </c>
      <c r="H7" s="87">
        <f>SUMIFS(ลักษณะโครงการ!$G$5:$G$97,ลักษณะโครงการ!$B$5:$B$97,$A7,ลักษณะโครงการ!$K$5:$K$97,$A$14)</f>
        <v>0</v>
      </c>
      <c r="I7" s="86">
        <f>COUNTIFS(ลักษณะโครงการ!$B$5:$B$97,$A7,ลักษณะโครงการ!$K$5:$K$97,$A$14,ลักษณะโครงการ!$H$5:$H$97,"&gt;0")</f>
        <v>0</v>
      </c>
      <c r="J7" s="87">
        <f>SUMIFS(ลักษณะโครงการ!$H$5:$H$97,ลักษณะโครงการ!$B$5:$B$97,$A7,ลักษณะโครงการ!$K$5:$K$97,$A$14)</f>
        <v>0</v>
      </c>
      <c r="K7" s="103"/>
    </row>
    <row r="8" spans="1:11" s="104" customFormat="1" ht="35.25" customHeight="1">
      <c r="A8" s="90">
        <v>2</v>
      </c>
      <c r="B8" s="91" t="s">
        <v>64</v>
      </c>
      <c r="C8" s="92">
        <f>COUNTIFS(ลักษณะโครงการ!$B$5:$B$97,$A8,ลักษณะโครงการ!$K$5:$K$97,$A$14)</f>
        <v>1</v>
      </c>
      <c r="D8" s="93">
        <f>SUMIFS(ลักษณะโครงการ!$E$5:$E$97,ลักษณะโครงการ!$B$5:$B$97,$A8,ลักษณะโครงการ!$K$5:$K$97,$A$14)</f>
        <v>4500000</v>
      </c>
      <c r="E8" s="92">
        <f>COUNTIFS(ลักษณะโครงการ!$B$5:$B$97,$A8,ลักษณะโครงการ!$K$5:$K$97,$A$14,ลักษณะโครงการ!$F$5:$F$97,"&gt;0")</f>
        <v>1</v>
      </c>
      <c r="F8" s="93">
        <f>SUMIFS(ลักษณะโครงการ!$F$5:$F$97,ลักษณะโครงการ!$B$5:$B$97,$A8,ลักษณะโครงการ!$K$5:$K$97,$A$14)</f>
        <v>4500000</v>
      </c>
      <c r="G8" s="92">
        <f>COUNTIFS(ลักษณะโครงการ!$B$5:$B$97,$A8,ลักษณะโครงการ!$K$5:$K$97,$A$14,ลักษณะโครงการ!$G$5:$G$97,"&gt;0")</f>
        <v>0</v>
      </c>
      <c r="H8" s="93">
        <f>SUMIFS(ลักษณะโครงการ!$G$5:$G$97,ลักษณะโครงการ!$B$5:$B$97,$A8,ลักษณะโครงการ!$K$5:$K$97,$A$14)</f>
        <v>0</v>
      </c>
      <c r="I8" s="92">
        <f>COUNTIFS(ลักษณะโครงการ!$B$5:$B$97,$A8,ลักษณะโครงการ!$K$5:$K$97,$A$14,ลักษณะโครงการ!$H$5:$H$97,"&gt;0")</f>
        <v>0</v>
      </c>
      <c r="J8" s="93">
        <f>SUMIFS(ลักษณะโครงการ!$H$5:$H$97,ลักษณะโครงการ!$B$5:$B$97,$A8,ลักษณะโครงการ!$K$5:$K$97,$A$14)</f>
        <v>0</v>
      </c>
      <c r="K8" s="103"/>
    </row>
    <row r="9" spans="1:11" s="104" customFormat="1" ht="35.25" customHeight="1">
      <c r="A9" s="90">
        <v>3</v>
      </c>
      <c r="B9" s="91" t="s">
        <v>65</v>
      </c>
      <c r="C9" s="92">
        <f>COUNTIFS(ลักษณะโครงการ!$B$5:$B$97,$A9,ลักษณะโครงการ!$K$5:$K$97,$A$14)</f>
        <v>22</v>
      </c>
      <c r="D9" s="93">
        <f>SUMIFS(ลักษณะโครงการ!$E$5:$E$97,ลักษณะโครงการ!$B$5:$B$97,$A9,ลักษณะโครงการ!$K$5:$K$97,$A$14)</f>
        <v>125801710</v>
      </c>
      <c r="E9" s="92">
        <f>COUNTIFS(ลักษณะโครงการ!$B$5:$B$97,$A9,ลักษณะโครงการ!$K$5:$K$97,$A$14,ลักษณะโครงการ!$F$5:$F$97,"&gt;0")</f>
        <v>16</v>
      </c>
      <c r="F9" s="93">
        <f>SUMIFS(ลักษณะโครงการ!$F$5:$F$97,ลักษณะโครงการ!$B$5:$B$97,$A9,ลักษณะโครงการ!$K$5:$K$97,$A$14)</f>
        <v>90080300</v>
      </c>
      <c r="G9" s="92">
        <f>COUNTIFS(ลักษณะโครงการ!$B$5:$B$97,$A9,ลักษณะโครงการ!$K$5:$K$97,$A$14,ลักษณะโครงการ!$G$5:$G$97,"&gt;0")</f>
        <v>0</v>
      </c>
      <c r="H9" s="93">
        <f>SUMIFS(ลักษณะโครงการ!$G$5:$G$97,ลักษณะโครงการ!$B$5:$B$97,$A9,ลักษณะโครงการ!$K$5:$K$97,$A$14)</f>
        <v>0</v>
      </c>
      <c r="I9" s="92">
        <f>COUNTIFS(ลักษณะโครงการ!$B$5:$B$97,$A9,ลักษณะโครงการ!$K$5:$K$97,$A$14,ลักษณะโครงการ!$H$5:$H$97,"&gt;0")</f>
        <v>6</v>
      </c>
      <c r="J9" s="93">
        <f>SUMIFS(ลักษณะโครงการ!$H$5:$H$97,ลักษณะโครงการ!$B$5:$B$97,$A9,ลักษณะโครงการ!$K$5:$K$97,$A$14)</f>
        <v>35721410</v>
      </c>
      <c r="K9" s="103"/>
    </row>
    <row r="10" spans="1:11" s="11" customFormat="1" ht="21" customHeight="1">
      <c r="A10" s="29"/>
      <c r="B10" s="30" t="s">
        <v>4</v>
      </c>
      <c r="C10" s="28">
        <f t="shared" ref="C10:J10" si="0">SUM(C7:C9)</f>
        <v>23</v>
      </c>
      <c r="D10" s="68">
        <f t="shared" si="0"/>
        <v>130301710</v>
      </c>
      <c r="E10" s="28">
        <f t="shared" si="0"/>
        <v>17</v>
      </c>
      <c r="F10" s="68">
        <f t="shared" si="0"/>
        <v>94580300</v>
      </c>
      <c r="G10" s="28">
        <f t="shared" si="0"/>
        <v>0</v>
      </c>
      <c r="H10" s="68">
        <f t="shared" si="0"/>
        <v>0</v>
      </c>
      <c r="I10" s="28">
        <f t="shared" si="0"/>
        <v>6</v>
      </c>
      <c r="J10" s="68">
        <f t="shared" si="0"/>
        <v>35721410</v>
      </c>
      <c r="K10" s="167">
        <f>F10+H10+J10-D10</f>
        <v>0</v>
      </c>
    </row>
    <row r="11" spans="1:11" s="14" customFormat="1">
      <c r="A11" s="6"/>
      <c r="B11" s="12"/>
      <c r="C11" s="6"/>
      <c r="D11" s="13"/>
      <c r="E11" s="6"/>
      <c r="F11" s="13"/>
      <c r="G11" s="12"/>
      <c r="H11" s="12"/>
      <c r="I11" s="12"/>
      <c r="J11" s="12"/>
    </row>
    <row r="12" spans="1:11" s="156" customFormat="1">
      <c r="A12" s="203" t="s">
        <v>12</v>
      </c>
      <c r="B12" s="203"/>
      <c r="C12" s="203"/>
      <c r="D12" s="203"/>
      <c r="E12" s="203"/>
      <c r="F12" s="154">
        <v>157409700</v>
      </c>
      <c r="G12" s="155" t="s">
        <v>5</v>
      </c>
    </row>
    <row r="13" spans="1:11" s="19" customFormat="1" ht="12.75">
      <c r="A13" s="107"/>
      <c r="B13" s="108"/>
      <c r="C13" s="107"/>
      <c r="D13" s="109"/>
      <c r="E13" s="107"/>
      <c r="F13" s="109"/>
    </row>
    <row r="14" spans="1:11" s="19" customFormat="1" ht="12.75">
      <c r="A14" s="110" t="s">
        <v>19</v>
      </c>
      <c r="B14" s="108"/>
      <c r="C14" s="107"/>
      <c r="D14" s="109"/>
      <c r="E14" s="107"/>
      <c r="F14" s="109"/>
    </row>
    <row r="15" spans="1:11" s="19" customFormat="1">
      <c r="A15" s="15"/>
      <c r="B15" s="16"/>
      <c r="C15" s="15"/>
      <c r="D15" s="17"/>
      <c r="E15" s="15"/>
      <c r="F15" s="17"/>
      <c r="G15" s="18"/>
      <c r="H15" s="18"/>
      <c r="I15" s="18"/>
      <c r="J15" s="18"/>
    </row>
    <row r="16" spans="1:11" s="19" customFormat="1">
      <c r="A16" s="15"/>
      <c r="B16" s="16"/>
      <c r="C16" s="15"/>
      <c r="D16" s="17"/>
      <c r="E16" s="15"/>
      <c r="F16" s="17"/>
      <c r="G16" s="18"/>
      <c r="H16" s="18"/>
      <c r="I16" s="18"/>
      <c r="J16" s="18"/>
    </row>
    <row r="17" spans="1:10" s="19" customFormat="1">
      <c r="A17" s="15"/>
      <c r="B17" s="16"/>
      <c r="C17" s="20"/>
      <c r="D17" s="17"/>
      <c r="E17" s="15"/>
      <c r="F17" s="17"/>
      <c r="G17" s="18"/>
      <c r="H17" s="18"/>
      <c r="I17" s="18"/>
      <c r="J17" s="18"/>
    </row>
    <row r="18" spans="1:10" s="19" customFormat="1">
      <c r="A18" s="15"/>
      <c r="B18" s="16"/>
      <c r="C18" s="15"/>
      <c r="D18" s="17"/>
      <c r="E18" s="15"/>
      <c r="F18" s="17"/>
      <c r="G18" s="18"/>
      <c r="H18" s="18"/>
      <c r="I18" s="18"/>
      <c r="J18" s="18"/>
    </row>
    <row r="19" spans="1:10" s="18" customFormat="1">
      <c r="A19" s="15"/>
      <c r="B19" s="16"/>
      <c r="C19" s="15"/>
      <c r="D19" s="17"/>
      <c r="E19" s="15"/>
      <c r="F19" s="17"/>
    </row>
    <row r="20" spans="1:10" s="18" customFormat="1" ht="15">
      <c r="A20" s="21"/>
      <c r="B20" s="22"/>
      <c r="C20" s="21"/>
      <c r="D20" s="23"/>
      <c r="E20" s="15"/>
      <c r="F20" s="23"/>
      <c r="G20" s="22"/>
      <c r="H20" s="22"/>
      <c r="I20" s="22"/>
      <c r="J20" s="22"/>
    </row>
    <row r="21" spans="1:10" s="18" customFormat="1">
      <c r="A21" s="15"/>
      <c r="C21" s="15"/>
      <c r="D21" s="17"/>
      <c r="E21" s="15"/>
      <c r="F21" s="17"/>
    </row>
    <row r="22" spans="1:10" s="18" customFormat="1">
      <c r="A22" s="15"/>
      <c r="C22" s="15"/>
      <c r="D22" s="17"/>
      <c r="E22" s="15"/>
      <c r="F22" s="17"/>
    </row>
    <row r="23" spans="1:10" s="18" customFormat="1">
      <c r="A23" s="15"/>
      <c r="C23" s="15"/>
      <c r="D23" s="17"/>
      <c r="E23" s="15"/>
      <c r="F23" s="17"/>
    </row>
  </sheetData>
  <mergeCells count="8">
    <mergeCell ref="I4:J5"/>
    <mergeCell ref="A12:E12"/>
    <mergeCell ref="A1:J1"/>
    <mergeCell ref="A4:A6"/>
    <mergeCell ref="B4:B6"/>
    <mergeCell ref="C4:D5"/>
    <mergeCell ref="E4:F5"/>
    <mergeCell ref="G4:H5"/>
  </mergeCells>
  <pageMargins left="0.78740157480314965" right="0" top="0.98425196850393704" bottom="0.74803149606299213" header="0.31496062992125984" footer="0.31496062992125984"/>
  <pageSetup paperSize="9" scale="85" orientation="landscape" r:id="rId1"/>
  <headerFooter>
    <oddFooter>&amp;Rกลุ่มจังหวัดภาคกลางตอนล่าง 1 / จังหวัดนครปฐม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70"/>
  <sheetViews>
    <sheetView tabSelected="1" view="pageBreakPreview" topLeftCell="C58" zoomScale="80" zoomScaleNormal="75" zoomScaleSheetLayoutView="80" workbookViewId="0">
      <selection activeCell="I61" sqref="I61"/>
    </sheetView>
  </sheetViews>
  <sheetFormatPr defaultRowHeight="12.75"/>
  <cols>
    <col min="1" max="1" width="4.625" style="48" hidden="1" customWidth="1"/>
    <col min="2" max="2" width="3.75" style="48" hidden="1" customWidth="1"/>
    <col min="3" max="3" width="22.75" style="48" customWidth="1"/>
    <col min="4" max="4" width="20.625" style="150" customWidth="1"/>
    <col min="5" max="5" width="10.625" style="49" customWidth="1"/>
    <col min="6" max="6" width="10.625" style="35" customWidth="1"/>
    <col min="7" max="7" width="9.625" style="36" customWidth="1"/>
    <col min="8" max="8" width="10.5" style="37" customWidth="1"/>
    <col min="9" max="9" width="48.5" style="38" customWidth="1"/>
    <col min="10" max="10" width="10.125" style="39" customWidth="1"/>
    <col min="11" max="11" width="4.25" style="70" hidden="1" customWidth="1"/>
    <col min="12" max="12" width="9" style="41"/>
    <col min="13" max="13" width="9.125" style="41" bestFit="1" customWidth="1"/>
    <col min="14" max="16384" width="9" style="41"/>
  </cols>
  <sheetData>
    <row r="1" spans="1:11" ht="18">
      <c r="B1" s="33"/>
      <c r="C1" s="51" t="s">
        <v>13</v>
      </c>
      <c r="D1" s="147"/>
      <c r="E1" s="34"/>
    </row>
    <row r="2" spans="1:11" ht="16.5">
      <c r="B2" s="33"/>
      <c r="C2" s="52" t="s">
        <v>130</v>
      </c>
      <c r="D2" s="147"/>
      <c r="E2" s="42"/>
      <c r="K2" s="40"/>
    </row>
    <row r="3" spans="1:11">
      <c r="A3" s="33"/>
      <c r="B3" s="33"/>
      <c r="C3" s="33"/>
      <c r="D3" s="147"/>
      <c r="E3" s="34"/>
      <c r="K3" s="40"/>
    </row>
    <row r="4" spans="1:11" s="102" customFormat="1" ht="51">
      <c r="A4" s="31" t="s">
        <v>14</v>
      </c>
      <c r="B4" s="31"/>
      <c r="C4" s="31" t="s">
        <v>0</v>
      </c>
      <c r="D4" s="165" t="s">
        <v>135</v>
      </c>
      <c r="E4" s="53" t="s">
        <v>22</v>
      </c>
      <c r="F4" s="53" t="s">
        <v>9</v>
      </c>
      <c r="G4" s="54" t="s">
        <v>15</v>
      </c>
      <c r="H4" s="55" t="s">
        <v>11</v>
      </c>
      <c r="I4" s="56" t="s">
        <v>10</v>
      </c>
      <c r="J4" s="57" t="s">
        <v>16</v>
      </c>
      <c r="K4" s="101"/>
    </row>
    <row r="5" spans="1:11" s="44" customFormat="1" ht="76.5">
      <c r="A5" s="166">
        <v>1</v>
      </c>
      <c r="B5" s="50"/>
      <c r="C5" s="114" t="s">
        <v>108</v>
      </c>
      <c r="D5" s="139" t="s">
        <v>23</v>
      </c>
      <c r="E5" s="140"/>
      <c r="F5" s="140"/>
      <c r="G5" s="141"/>
      <c r="H5" s="142"/>
      <c r="I5" s="143"/>
      <c r="J5" s="144"/>
      <c r="K5" s="43"/>
    </row>
    <row r="6" spans="1:11" s="46" customFormat="1" ht="216.75">
      <c r="A6" s="58">
        <v>2</v>
      </c>
      <c r="B6" s="58">
        <v>1</v>
      </c>
      <c r="C6" s="145" t="s">
        <v>108</v>
      </c>
      <c r="D6" s="125" t="s">
        <v>24</v>
      </c>
      <c r="E6" s="62">
        <v>3350300</v>
      </c>
      <c r="F6" s="62">
        <v>3350300</v>
      </c>
      <c r="G6" s="119"/>
      <c r="H6" s="146"/>
      <c r="I6" s="59" t="s">
        <v>66</v>
      </c>
      <c r="J6" s="58">
        <v>1</v>
      </c>
      <c r="K6" s="71" t="s">
        <v>18</v>
      </c>
    </row>
    <row r="7" spans="1:11" s="46" customFormat="1" ht="127.5">
      <c r="A7" s="166">
        <v>3</v>
      </c>
      <c r="B7" s="58">
        <v>1</v>
      </c>
      <c r="C7" s="145" t="s">
        <v>108</v>
      </c>
      <c r="D7" s="116" t="s">
        <v>25</v>
      </c>
      <c r="E7" s="62">
        <v>1500000</v>
      </c>
      <c r="F7" s="62">
        <v>1500000</v>
      </c>
      <c r="G7" s="117"/>
      <c r="H7" s="118"/>
      <c r="I7" s="61" t="s">
        <v>67</v>
      </c>
      <c r="J7" s="58">
        <v>2</v>
      </c>
      <c r="K7" s="71" t="s">
        <v>18</v>
      </c>
    </row>
    <row r="8" spans="1:11" s="46" customFormat="1" ht="165.75">
      <c r="A8" s="58">
        <v>4</v>
      </c>
      <c r="B8" s="58">
        <v>1</v>
      </c>
      <c r="C8" s="145" t="s">
        <v>108</v>
      </c>
      <c r="D8" s="115" t="s">
        <v>26</v>
      </c>
      <c r="E8" s="126">
        <v>3749000</v>
      </c>
      <c r="F8" s="126">
        <v>3429000</v>
      </c>
      <c r="G8" s="126">
        <v>320000</v>
      </c>
      <c r="H8" s="60"/>
      <c r="I8" s="123" t="s">
        <v>68</v>
      </c>
      <c r="J8" s="121">
        <v>3</v>
      </c>
      <c r="K8" s="71" t="s">
        <v>18</v>
      </c>
    </row>
    <row r="9" spans="1:11" s="46" customFormat="1" ht="114.75">
      <c r="A9" s="166">
        <v>5</v>
      </c>
      <c r="B9" s="58">
        <v>1</v>
      </c>
      <c r="C9" s="145" t="s">
        <v>108</v>
      </c>
      <c r="D9" s="116" t="s">
        <v>27</v>
      </c>
      <c r="E9" s="62">
        <v>7000000</v>
      </c>
      <c r="F9" s="119">
        <f>E9</f>
        <v>7000000</v>
      </c>
      <c r="G9" s="119"/>
      <c r="H9" s="120"/>
      <c r="I9" s="116" t="s">
        <v>69</v>
      </c>
      <c r="J9" s="121">
        <v>8</v>
      </c>
      <c r="K9" s="71" t="s">
        <v>18</v>
      </c>
    </row>
    <row r="10" spans="1:11" s="46" customFormat="1" ht="102">
      <c r="A10" s="58">
        <v>6</v>
      </c>
      <c r="B10" s="58">
        <v>1</v>
      </c>
      <c r="C10" s="145" t="s">
        <v>108</v>
      </c>
      <c r="D10" s="116" t="s">
        <v>28</v>
      </c>
      <c r="E10" s="62">
        <v>3805000</v>
      </c>
      <c r="F10" s="62">
        <v>3805000</v>
      </c>
      <c r="G10" s="62"/>
      <c r="H10" s="122"/>
      <c r="I10" s="123" t="s">
        <v>133</v>
      </c>
      <c r="J10" s="121">
        <v>9</v>
      </c>
      <c r="K10" s="71" t="s">
        <v>18</v>
      </c>
    </row>
    <row r="11" spans="1:11" s="46" customFormat="1" ht="76.5">
      <c r="A11" s="166">
        <v>7</v>
      </c>
      <c r="B11" s="58">
        <v>1</v>
      </c>
      <c r="C11" s="145" t="s">
        <v>108</v>
      </c>
      <c r="D11" s="116" t="s">
        <v>29</v>
      </c>
      <c r="E11" s="62">
        <v>1080000</v>
      </c>
      <c r="F11" s="62"/>
      <c r="G11" s="62"/>
      <c r="H11" s="62">
        <f>E11</f>
        <v>1080000</v>
      </c>
      <c r="I11" s="123" t="s">
        <v>70</v>
      </c>
      <c r="J11" s="121">
        <v>10</v>
      </c>
      <c r="K11" s="71" t="s">
        <v>18</v>
      </c>
    </row>
    <row r="12" spans="1:11" s="46" customFormat="1" ht="102">
      <c r="A12" s="58">
        <v>8</v>
      </c>
      <c r="B12" s="58">
        <v>1</v>
      </c>
      <c r="C12" s="145" t="s">
        <v>108</v>
      </c>
      <c r="D12" s="116" t="s">
        <v>30</v>
      </c>
      <c r="E12" s="62">
        <v>3600000</v>
      </c>
      <c r="F12" s="62">
        <v>3600000</v>
      </c>
      <c r="G12" s="119"/>
      <c r="H12" s="118"/>
      <c r="I12" s="123" t="s">
        <v>71</v>
      </c>
      <c r="J12" s="121">
        <v>12</v>
      </c>
      <c r="K12" s="71" t="s">
        <v>18</v>
      </c>
    </row>
    <row r="13" spans="1:11" s="46" customFormat="1" ht="76.5">
      <c r="A13" s="166">
        <v>9</v>
      </c>
      <c r="B13" s="58">
        <v>1</v>
      </c>
      <c r="C13" s="145" t="s">
        <v>108</v>
      </c>
      <c r="D13" s="116" t="s">
        <v>116</v>
      </c>
      <c r="E13" s="62">
        <v>3410000</v>
      </c>
      <c r="F13" s="62">
        <f>E13</f>
        <v>3410000</v>
      </c>
      <c r="G13" s="117"/>
      <c r="H13" s="120"/>
      <c r="I13" s="124" t="s">
        <v>72</v>
      </c>
      <c r="J13" s="121">
        <v>15</v>
      </c>
      <c r="K13" s="71" t="s">
        <v>18</v>
      </c>
    </row>
    <row r="14" spans="1:11" s="46" customFormat="1" ht="76.5">
      <c r="A14" s="58">
        <v>10</v>
      </c>
      <c r="B14" s="58">
        <v>1</v>
      </c>
      <c r="C14" s="145" t="s">
        <v>108</v>
      </c>
      <c r="D14" s="116" t="s">
        <v>31</v>
      </c>
      <c r="E14" s="62">
        <v>3500000</v>
      </c>
      <c r="F14" s="62">
        <v>3500000</v>
      </c>
      <c r="G14" s="117"/>
      <c r="H14" s="122"/>
      <c r="I14" s="124" t="s">
        <v>73</v>
      </c>
      <c r="J14" s="121">
        <v>24</v>
      </c>
      <c r="K14" s="71" t="s">
        <v>18</v>
      </c>
    </row>
    <row r="15" spans="1:11" s="44" customFormat="1" ht="89.25">
      <c r="A15" s="166">
        <v>11</v>
      </c>
      <c r="B15" s="58">
        <v>1</v>
      </c>
      <c r="C15" s="145" t="s">
        <v>108</v>
      </c>
      <c r="D15" s="116" t="s">
        <v>32</v>
      </c>
      <c r="E15" s="62">
        <v>3000000</v>
      </c>
      <c r="F15" s="62">
        <v>3000000</v>
      </c>
      <c r="G15" s="119"/>
      <c r="H15" s="60"/>
      <c r="I15" s="123" t="s">
        <v>74</v>
      </c>
      <c r="J15" s="58">
        <v>31</v>
      </c>
      <c r="K15" s="71" t="s">
        <v>18</v>
      </c>
    </row>
    <row r="16" spans="1:11" s="46" customFormat="1" ht="140.25">
      <c r="A16" s="58">
        <v>12</v>
      </c>
      <c r="B16" s="58">
        <v>1</v>
      </c>
      <c r="C16" s="145" t="s">
        <v>108</v>
      </c>
      <c r="D16" s="116" t="s">
        <v>33</v>
      </c>
      <c r="E16" s="62">
        <v>2500000</v>
      </c>
      <c r="F16" s="62">
        <v>2500000</v>
      </c>
      <c r="G16" s="117"/>
      <c r="H16" s="122"/>
      <c r="I16" s="61" t="s">
        <v>75</v>
      </c>
      <c r="J16" s="121">
        <v>32</v>
      </c>
      <c r="K16" s="71" t="s">
        <v>18</v>
      </c>
    </row>
    <row r="17" spans="1:13" s="46" customFormat="1" ht="153">
      <c r="A17" s="166">
        <v>13</v>
      </c>
      <c r="B17" s="58">
        <v>1</v>
      </c>
      <c r="C17" s="145" t="s">
        <v>108</v>
      </c>
      <c r="D17" s="116" t="s">
        <v>34</v>
      </c>
      <c r="E17" s="62">
        <v>2000000</v>
      </c>
      <c r="F17" s="62">
        <v>2000000</v>
      </c>
      <c r="G17" s="62"/>
      <c r="H17" s="122"/>
      <c r="I17" s="61" t="s">
        <v>76</v>
      </c>
      <c r="J17" s="121">
        <v>33</v>
      </c>
      <c r="K17" s="71" t="s">
        <v>18</v>
      </c>
    </row>
    <row r="18" spans="1:13" s="46" customFormat="1" ht="89.25">
      <c r="A18" s="58">
        <v>14</v>
      </c>
      <c r="B18" s="58"/>
      <c r="C18" s="145" t="s">
        <v>158</v>
      </c>
      <c r="D18" s="63" t="s">
        <v>36</v>
      </c>
      <c r="E18" s="126"/>
      <c r="F18" s="126"/>
      <c r="G18" s="126"/>
      <c r="H18" s="60"/>
      <c r="I18" s="123"/>
      <c r="J18" s="121"/>
      <c r="K18" s="71"/>
    </row>
    <row r="19" spans="1:13" s="46" customFormat="1" ht="114.75">
      <c r="A19" s="166">
        <v>15</v>
      </c>
      <c r="B19" s="58">
        <v>1</v>
      </c>
      <c r="C19" s="145" t="s">
        <v>108</v>
      </c>
      <c r="D19" s="115" t="s">
        <v>37</v>
      </c>
      <c r="E19" s="126">
        <v>3124500</v>
      </c>
      <c r="F19" s="126">
        <v>3124500</v>
      </c>
      <c r="G19" s="117"/>
      <c r="H19" s="122"/>
      <c r="I19" s="123" t="s">
        <v>77</v>
      </c>
      <c r="J19" s="121">
        <v>7</v>
      </c>
      <c r="K19" s="71" t="s">
        <v>18</v>
      </c>
    </row>
    <row r="20" spans="1:13" s="46" customFormat="1" ht="76.5">
      <c r="A20" s="58">
        <v>16</v>
      </c>
      <c r="B20" s="58">
        <v>1</v>
      </c>
      <c r="C20" s="145" t="s">
        <v>108</v>
      </c>
      <c r="D20" s="116" t="s">
        <v>38</v>
      </c>
      <c r="E20" s="62">
        <v>2645000</v>
      </c>
      <c r="F20" s="62">
        <v>2645000</v>
      </c>
      <c r="G20" s="119"/>
      <c r="H20" s="60"/>
      <c r="I20" s="124" t="s">
        <v>78</v>
      </c>
      <c r="J20" s="121">
        <v>25</v>
      </c>
      <c r="K20" s="71" t="s">
        <v>18</v>
      </c>
    </row>
    <row r="21" spans="1:13" s="44" customFormat="1" ht="76.5">
      <c r="A21" s="166">
        <v>17</v>
      </c>
      <c r="B21" s="58">
        <v>1</v>
      </c>
      <c r="C21" s="145" t="s">
        <v>108</v>
      </c>
      <c r="D21" s="116" t="s">
        <v>117</v>
      </c>
      <c r="E21" s="62">
        <v>3500000</v>
      </c>
      <c r="F21" s="62">
        <v>3500000</v>
      </c>
      <c r="G21" s="119"/>
      <c r="H21" s="60"/>
      <c r="I21" s="124" t="s">
        <v>79</v>
      </c>
      <c r="J21" s="121">
        <v>30</v>
      </c>
      <c r="K21" s="71" t="s">
        <v>18</v>
      </c>
    </row>
    <row r="22" spans="1:13" s="46" customFormat="1" ht="25.5">
      <c r="A22" s="58">
        <v>18</v>
      </c>
      <c r="B22" s="58"/>
      <c r="C22" s="63" t="s">
        <v>39</v>
      </c>
      <c r="D22" s="148" t="s">
        <v>35</v>
      </c>
      <c r="E22" s="62"/>
      <c r="F22" s="62"/>
      <c r="G22" s="119"/>
      <c r="H22" s="60"/>
      <c r="I22" s="124"/>
      <c r="J22" s="121"/>
      <c r="K22" s="45"/>
    </row>
    <row r="23" spans="1:13" s="46" customFormat="1" ht="76.5">
      <c r="A23" s="166">
        <v>19</v>
      </c>
      <c r="B23" s="58">
        <v>2</v>
      </c>
      <c r="C23" s="115" t="s">
        <v>39</v>
      </c>
      <c r="D23" s="116" t="s">
        <v>40</v>
      </c>
      <c r="E23" s="62">
        <v>2940000</v>
      </c>
      <c r="F23" s="62">
        <v>2940000</v>
      </c>
      <c r="G23" s="117"/>
      <c r="H23" s="60"/>
      <c r="I23" s="123" t="s">
        <v>80</v>
      </c>
      <c r="J23" s="121">
        <v>4</v>
      </c>
      <c r="K23" s="71" t="s">
        <v>18</v>
      </c>
    </row>
    <row r="24" spans="1:13" s="46" customFormat="1" ht="114.75">
      <c r="A24" s="58">
        <v>20</v>
      </c>
      <c r="B24" s="58">
        <v>2</v>
      </c>
      <c r="C24" s="115" t="s">
        <v>39</v>
      </c>
      <c r="D24" s="125" t="s">
        <v>41</v>
      </c>
      <c r="E24" s="126">
        <v>961600</v>
      </c>
      <c r="F24" s="126">
        <v>961600</v>
      </c>
      <c r="G24" s="117"/>
      <c r="H24" s="122"/>
      <c r="I24" s="123" t="s">
        <v>81</v>
      </c>
      <c r="J24" s="121">
        <v>5</v>
      </c>
      <c r="K24" s="71" t="s">
        <v>18</v>
      </c>
    </row>
    <row r="25" spans="1:13" s="46" customFormat="1" ht="191.25">
      <c r="A25" s="166">
        <v>21</v>
      </c>
      <c r="B25" s="58">
        <v>2</v>
      </c>
      <c r="C25" s="115" t="s">
        <v>39</v>
      </c>
      <c r="D25" s="127" t="s">
        <v>42</v>
      </c>
      <c r="E25" s="128">
        <v>1500000</v>
      </c>
      <c r="F25" s="128">
        <v>1500000</v>
      </c>
      <c r="G25" s="129"/>
      <c r="H25" s="122"/>
      <c r="I25" s="123" t="s">
        <v>82</v>
      </c>
      <c r="J25" s="130">
        <v>13</v>
      </c>
      <c r="K25" s="71" t="s">
        <v>18</v>
      </c>
      <c r="M25" s="80"/>
    </row>
    <row r="26" spans="1:13" s="46" customFormat="1" ht="102">
      <c r="A26" s="58">
        <v>22</v>
      </c>
      <c r="B26" s="58">
        <v>2</v>
      </c>
      <c r="C26" s="115" t="s">
        <v>39</v>
      </c>
      <c r="D26" s="125" t="s">
        <v>43</v>
      </c>
      <c r="E26" s="126">
        <v>1718720</v>
      </c>
      <c r="F26" s="126">
        <v>1718720</v>
      </c>
      <c r="G26" s="117"/>
      <c r="H26" s="122"/>
      <c r="I26" s="123" t="s">
        <v>83</v>
      </c>
      <c r="J26" s="121">
        <v>14</v>
      </c>
      <c r="K26" s="71" t="s">
        <v>18</v>
      </c>
    </row>
    <row r="27" spans="1:13" s="44" customFormat="1" ht="51">
      <c r="A27" s="166">
        <v>23</v>
      </c>
      <c r="B27" s="58">
        <v>2</v>
      </c>
      <c r="C27" s="115" t="s">
        <v>39</v>
      </c>
      <c r="D27" s="127" t="s">
        <v>44</v>
      </c>
      <c r="E27" s="128">
        <v>2000000</v>
      </c>
      <c r="F27" s="128"/>
      <c r="G27" s="129"/>
      <c r="H27" s="62">
        <f>E27</f>
        <v>2000000</v>
      </c>
      <c r="I27" s="123" t="s">
        <v>84</v>
      </c>
      <c r="J27" s="130">
        <v>26</v>
      </c>
      <c r="K27" s="71" t="s">
        <v>18</v>
      </c>
    </row>
    <row r="28" spans="1:13" s="46" customFormat="1" ht="140.25">
      <c r="A28" s="58">
        <v>24</v>
      </c>
      <c r="B28" s="58">
        <v>2</v>
      </c>
      <c r="C28" s="115" t="s">
        <v>39</v>
      </c>
      <c r="D28" s="125" t="s">
        <v>45</v>
      </c>
      <c r="E28" s="126">
        <v>3900000</v>
      </c>
      <c r="F28" s="126">
        <v>3900000</v>
      </c>
      <c r="G28" s="126"/>
      <c r="H28" s="122"/>
      <c r="I28" s="123" t="s">
        <v>85</v>
      </c>
      <c r="J28" s="121">
        <v>27</v>
      </c>
      <c r="K28" s="71" t="s">
        <v>18</v>
      </c>
    </row>
    <row r="29" spans="1:13" s="46" customFormat="1" ht="140.25">
      <c r="A29" s="166">
        <v>25</v>
      </c>
      <c r="B29" s="58">
        <v>2</v>
      </c>
      <c r="C29" s="115" t="s">
        <v>39</v>
      </c>
      <c r="D29" s="125" t="s">
        <v>46</v>
      </c>
      <c r="E29" s="126">
        <v>1900000</v>
      </c>
      <c r="F29" s="126">
        <v>1900000</v>
      </c>
      <c r="G29" s="117"/>
      <c r="H29" s="122"/>
      <c r="I29" s="131" t="s">
        <v>86</v>
      </c>
      <c r="J29" s="121">
        <v>28</v>
      </c>
      <c r="K29" s="71" t="s">
        <v>18</v>
      </c>
    </row>
    <row r="30" spans="1:13" s="46" customFormat="1" ht="114.75">
      <c r="A30" s="58">
        <v>26</v>
      </c>
      <c r="B30" s="58">
        <v>2</v>
      </c>
      <c r="C30" s="115" t="s">
        <v>39</v>
      </c>
      <c r="D30" s="125" t="s">
        <v>47</v>
      </c>
      <c r="E30" s="126">
        <v>3200000</v>
      </c>
      <c r="F30" s="126">
        <v>3200000</v>
      </c>
      <c r="G30" s="126"/>
      <c r="H30" s="122"/>
      <c r="I30" s="123" t="s">
        <v>87</v>
      </c>
      <c r="J30" s="121">
        <v>34</v>
      </c>
      <c r="K30" s="71" t="s">
        <v>18</v>
      </c>
    </row>
    <row r="31" spans="1:13" s="46" customFormat="1" ht="25.5">
      <c r="A31" s="166">
        <v>27</v>
      </c>
      <c r="B31" s="58"/>
      <c r="C31" s="115" t="s">
        <v>39</v>
      </c>
      <c r="D31" s="63" t="s">
        <v>36</v>
      </c>
      <c r="E31" s="126"/>
      <c r="F31" s="126"/>
      <c r="G31" s="117"/>
      <c r="H31" s="122"/>
      <c r="I31" s="131"/>
      <c r="J31" s="121"/>
      <c r="K31" s="71"/>
    </row>
    <row r="32" spans="1:13" s="46" customFormat="1" ht="153">
      <c r="A32" s="58">
        <v>28</v>
      </c>
      <c r="B32" s="58">
        <v>2</v>
      </c>
      <c r="C32" s="115" t="s">
        <v>39</v>
      </c>
      <c r="D32" s="125" t="s">
        <v>118</v>
      </c>
      <c r="E32" s="126">
        <v>3000000</v>
      </c>
      <c r="F32" s="126">
        <v>3000000</v>
      </c>
      <c r="G32" s="117"/>
      <c r="H32" s="122"/>
      <c r="I32" s="123" t="s">
        <v>88</v>
      </c>
      <c r="J32" s="121">
        <v>29</v>
      </c>
      <c r="K32" s="71" t="s">
        <v>18</v>
      </c>
    </row>
    <row r="33" spans="1:11" s="46" customFormat="1" ht="25.5">
      <c r="A33" s="166">
        <v>29</v>
      </c>
      <c r="B33" s="58"/>
      <c r="C33" s="115" t="s">
        <v>39</v>
      </c>
      <c r="D33" s="63" t="s">
        <v>157</v>
      </c>
      <c r="E33" s="126"/>
      <c r="F33" s="126"/>
      <c r="G33" s="117"/>
      <c r="H33" s="122"/>
      <c r="I33" s="131"/>
      <c r="J33" s="121"/>
      <c r="K33" s="45"/>
    </row>
    <row r="34" spans="1:11" s="46" customFormat="1" ht="89.25">
      <c r="A34" s="58">
        <v>30</v>
      </c>
      <c r="B34" s="58">
        <v>2</v>
      </c>
      <c r="C34" s="115" t="s">
        <v>39</v>
      </c>
      <c r="D34" s="125" t="s">
        <v>136</v>
      </c>
      <c r="E34" s="126">
        <v>4500000</v>
      </c>
      <c r="F34" s="126">
        <v>4500000</v>
      </c>
      <c r="G34" s="117"/>
      <c r="H34" s="122"/>
      <c r="I34" s="123" t="s">
        <v>89</v>
      </c>
      <c r="J34" s="121">
        <v>38</v>
      </c>
      <c r="K34" s="71" t="s">
        <v>19</v>
      </c>
    </row>
    <row r="35" spans="1:11" s="46" customFormat="1" ht="51">
      <c r="A35" s="166">
        <v>31</v>
      </c>
      <c r="B35" s="58"/>
      <c r="C35" s="63" t="s">
        <v>48</v>
      </c>
      <c r="D35" s="149" t="s">
        <v>23</v>
      </c>
      <c r="E35" s="126"/>
      <c r="F35" s="126"/>
      <c r="G35" s="117"/>
      <c r="H35" s="122"/>
      <c r="I35" s="123"/>
      <c r="J35" s="121"/>
      <c r="K35" s="45"/>
    </row>
    <row r="36" spans="1:11" s="46" customFormat="1" ht="89.25">
      <c r="A36" s="58">
        <v>32</v>
      </c>
      <c r="B36" s="58">
        <v>3</v>
      </c>
      <c r="C36" s="115" t="s">
        <v>48</v>
      </c>
      <c r="D36" s="115" t="s">
        <v>163</v>
      </c>
      <c r="E36" s="62">
        <v>8000000</v>
      </c>
      <c r="F36" s="62">
        <v>8000000</v>
      </c>
      <c r="G36" s="62"/>
      <c r="H36" s="60"/>
      <c r="I36" s="123" t="s">
        <v>90</v>
      </c>
      <c r="J36" s="58">
        <v>17</v>
      </c>
      <c r="K36" s="71" t="s">
        <v>18</v>
      </c>
    </row>
    <row r="37" spans="1:11" s="46" customFormat="1" ht="114.75">
      <c r="A37" s="166">
        <v>33</v>
      </c>
      <c r="B37" s="64">
        <v>3</v>
      </c>
      <c r="C37" s="115" t="s">
        <v>48</v>
      </c>
      <c r="D37" s="115" t="s">
        <v>119</v>
      </c>
      <c r="E37" s="62">
        <v>8976700</v>
      </c>
      <c r="F37" s="62">
        <v>8976700</v>
      </c>
      <c r="G37" s="62"/>
      <c r="H37" s="120"/>
      <c r="I37" s="123" t="s">
        <v>160</v>
      </c>
      <c r="J37" s="121">
        <v>18</v>
      </c>
      <c r="K37" s="71" t="s">
        <v>18</v>
      </c>
    </row>
    <row r="38" spans="1:11" s="46" customFormat="1" ht="114.75">
      <c r="A38" s="58">
        <v>34</v>
      </c>
      <c r="B38" s="58">
        <v>3</v>
      </c>
      <c r="C38" s="115" t="s">
        <v>48</v>
      </c>
      <c r="D38" s="125" t="s">
        <v>120</v>
      </c>
      <c r="E38" s="62">
        <v>15000000</v>
      </c>
      <c r="F38" s="62">
        <v>15000000</v>
      </c>
      <c r="G38" s="119"/>
      <c r="H38" s="122"/>
      <c r="I38" s="123" t="s">
        <v>91</v>
      </c>
      <c r="J38" s="121">
        <v>23</v>
      </c>
      <c r="K38" s="71" t="s">
        <v>18</v>
      </c>
    </row>
    <row r="39" spans="1:11" s="46" customFormat="1" ht="51">
      <c r="A39" s="166">
        <v>35</v>
      </c>
      <c r="B39" s="47"/>
      <c r="C39" s="115" t="s">
        <v>159</v>
      </c>
      <c r="D39" s="148" t="s">
        <v>35</v>
      </c>
      <c r="E39" s="62"/>
      <c r="F39" s="62"/>
      <c r="G39" s="119"/>
      <c r="H39" s="122"/>
      <c r="I39" s="123"/>
      <c r="J39" s="121"/>
      <c r="K39" s="45"/>
    </row>
    <row r="40" spans="1:11" ht="89.25">
      <c r="A40" s="58">
        <v>36</v>
      </c>
      <c r="B40" s="58">
        <v>3</v>
      </c>
      <c r="C40" s="115" t="s">
        <v>48</v>
      </c>
      <c r="D40" s="116" t="s">
        <v>121</v>
      </c>
      <c r="E40" s="62">
        <v>12000000</v>
      </c>
      <c r="F40" s="62">
        <v>12000000</v>
      </c>
      <c r="G40" s="119"/>
      <c r="H40" s="120"/>
      <c r="I40" s="123" t="s">
        <v>115</v>
      </c>
      <c r="J40" s="121">
        <v>11</v>
      </c>
      <c r="K40" s="71" t="s">
        <v>18</v>
      </c>
    </row>
    <row r="41" spans="1:11" ht="51">
      <c r="A41" s="166">
        <v>37</v>
      </c>
      <c r="C41" s="115" t="s">
        <v>159</v>
      </c>
      <c r="D41" s="63" t="s">
        <v>36</v>
      </c>
      <c r="E41" s="62"/>
      <c r="F41" s="62"/>
      <c r="G41" s="119"/>
      <c r="H41" s="120"/>
      <c r="I41" s="123"/>
      <c r="J41" s="121"/>
      <c r="K41" s="40"/>
    </row>
    <row r="42" spans="1:11" ht="140.25">
      <c r="A42" s="58">
        <v>38</v>
      </c>
      <c r="B42" s="58">
        <v>3</v>
      </c>
      <c r="C42" s="115" t="s">
        <v>48</v>
      </c>
      <c r="D42" s="125" t="s">
        <v>122</v>
      </c>
      <c r="E42" s="62">
        <v>3000000</v>
      </c>
      <c r="F42" s="62">
        <f>E42</f>
        <v>3000000</v>
      </c>
      <c r="G42" s="117"/>
      <c r="H42" s="120"/>
      <c r="I42" s="123" t="s">
        <v>134</v>
      </c>
      <c r="J42" s="121">
        <v>16</v>
      </c>
      <c r="K42" s="71" t="s">
        <v>18</v>
      </c>
    </row>
    <row r="43" spans="1:11" ht="51">
      <c r="A43" s="166">
        <v>39</v>
      </c>
      <c r="C43" s="115" t="s">
        <v>159</v>
      </c>
      <c r="D43" s="63" t="s">
        <v>49</v>
      </c>
      <c r="E43" s="62"/>
      <c r="F43" s="62"/>
      <c r="G43" s="117"/>
      <c r="H43" s="120"/>
      <c r="I43" s="123"/>
      <c r="J43" s="121"/>
    </row>
    <row r="44" spans="1:11" ht="76.5">
      <c r="A44" s="58">
        <v>40</v>
      </c>
      <c r="B44" s="58">
        <v>3</v>
      </c>
      <c r="C44" s="115" t="s">
        <v>48</v>
      </c>
      <c r="D44" s="115" t="s">
        <v>50</v>
      </c>
      <c r="E44" s="62">
        <v>59740000</v>
      </c>
      <c r="F44" s="62">
        <v>59740000</v>
      </c>
      <c r="G44" s="119"/>
      <c r="H44" s="122"/>
      <c r="I44" s="123" t="s">
        <v>92</v>
      </c>
      <c r="J44" s="121">
        <v>6</v>
      </c>
      <c r="K44" s="71" t="s">
        <v>18</v>
      </c>
    </row>
    <row r="45" spans="1:11" ht="51">
      <c r="A45" s="166">
        <v>41</v>
      </c>
      <c r="C45" s="115" t="s">
        <v>159</v>
      </c>
      <c r="D45" s="63" t="s">
        <v>127</v>
      </c>
      <c r="E45" s="62"/>
      <c r="F45" s="62"/>
      <c r="G45" s="119"/>
      <c r="H45" s="122"/>
      <c r="I45" s="123"/>
      <c r="J45" s="121"/>
    </row>
    <row r="46" spans="1:11" ht="63.75">
      <c r="A46" s="58">
        <v>42</v>
      </c>
      <c r="B46" s="58">
        <v>3</v>
      </c>
      <c r="C46" s="115" t="s">
        <v>48</v>
      </c>
      <c r="D46" s="115" t="s">
        <v>137</v>
      </c>
      <c r="E46" s="62">
        <v>14000000</v>
      </c>
      <c r="F46" s="62">
        <v>14000000</v>
      </c>
      <c r="G46" s="119"/>
      <c r="H46" s="120"/>
      <c r="I46" s="124" t="s">
        <v>93</v>
      </c>
      <c r="J46" s="121">
        <v>19</v>
      </c>
      <c r="K46" s="71" t="s">
        <v>19</v>
      </c>
    </row>
    <row r="47" spans="1:11" ht="89.25">
      <c r="A47" s="166">
        <v>43</v>
      </c>
      <c r="B47" s="58">
        <v>3</v>
      </c>
      <c r="C47" s="115" t="s">
        <v>48</v>
      </c>
      <c r="D47" s="115" t="s">
        <v>161</v>
      </c>
      <c r="E47" s="62">
        <v>9300000</v>
      </c>
      <c r="F47" s="62">
        <v>9300000</v>
      </c>
      <c r="G47" s="117"/>
      <c r="H47" s="120"/>
      <c r="I47" s="123" t="s">
        <v>94</v>
      </c>
      <c r="J47" s="121">
        <v>20</v>
      </c>
      <c r="K47" s="71" t="s">
        <v>19</v>
      </c>
    </row>
    <row r="48" spans="1:11" ht="114.75">
      <c r="A48" s="58">
        <v>44</v>
      </c>
      <c r="B48" s="58">
        <v>3</v>
      </c>
      <c r="C48" s="115" t="s">
        <v>48</v>
      </c>
      <c r="D48" s="125" t="s">
        <v>138</v>
      </c>
      <c r="E48" s="62">
        <v>1300000</v>
      </c>
      <c r="F48" s="62">
        <v>1300000</v>
      </c>
      <c r="G48" s="117"/>
      <c r="H48" s="120"/>
      <c r="I48" s="123" t="s">
        <v>113</v>
      </c>
      <c r="J48" s="121">
        <v>21</v>
      </c>
      <c r="K48" s="71" t="s">
        <v>19</v>
      </c>
    </row>
    <row r="49" spans="1:11" ht="89.25">
      <c r="A49" s="166">
        <v>45</v>
      </c>
      <c r="B49" s="58">
        <v>3</v>
      </c>
      <c r="C49" s="115" t="s">
        <v>48</v>
      </c>
      <c r="D49" s="125" t="s">
        <v>139</v>
      </c>
      <c r="E49" s="62">
        <v>3000000</v>
      </c>
      <c r="F49" s="62">
        <v>3000000</v>
      </c>
      <c r="G49" s="117"/>
      <c r="H49" s="122"/>
      <c r="I49" s="123" t="s">
        <v>114</v>
      </c>
      <c r="J49" s="121">
        <v>22</v>
      </c>
      <c r="K49" s="71" t="s">
        <v>19</v>
      </c>
    </row>
    <row r="50" spans="1:11" ht="165.75">
      <c r="A50" s="58">
        <v>46</v>
      </c>
      <c r="B50" s="58">
        <v>3</v>
      </c>
      <c r="C50" s="115" t="s">
        <v>48</v>
      </c>
      <c r="D50" s="132" t="s">
        <v>140</v>
      </c>
      <c r="E50" s="62">
        <v>3000000</v>
      </c>
      <c r="F50" s="62">
        <f>E50</f>
        <v>3000000</v>
      </c>
      <c r="G50" s="119"/>
      <c r="H50" s="120"/>
      <c r="I50" s="132" t="s">
        <v>95</v>
      </c>
      <c r="J50" s="121">
        <v>35</v>
      </c>
      <c r="K50" s="71" t="s">
        <v>19</v>
      </c>
    </row>
    <row r="51" spans="1:11" ht="89.25">
      <c r="A51" s="166">
        <v>47</v>
      </c>
      <c r="B51" s="58">
        <v>3</v>
      </c>
      <c r="C51" s="115" t="s">
        <v>48</v>
      </c>
      <c r="D51" s="132" t="s">
        <v>141</v>
      </c>
      <c r="E51" s="62">
        <v>4000000</v>
      </c>
      <c r="F51" s="62"/>
      <c r="G51" s="117"/>
      <c r="H51" s="62">
        <f t="shared" ref="H51:H52" si="0">E51</f>
        <v>4000000</v>
      </c>
      <c r="I51" s="132" t="s">
        <v>96</v>
      </c>
      <c r="J51" s="121">
        <v>36</v>
      </c>
      <c r="K51" s="71" t="s">
        <v>19</v>
      </c>
    </row>
    <row r="52" spans="1:11" ht="89.25">
      <c r="A52" s="58">
        <v>48</v>
      </c>
      <c r="B52" s="58">
        <v>3</v>
      </c>
      <c r="C52" s="115" t="s">
        <v>48</v>
      </c>
      <c r="D52" s="132" t="s">
        <v>142</v>
      </c>
      <c r="E52" s="62">
        <v>2000000</v>
      </c>
      <c r="F52" s="62"/>
      <c r="G52" s="119"/>
      <c r="H52" s="62">
        <f t="shared" si="0"/>
        <v>2000000</v>
      </c>
      <c r="I52" s="132" t="s">
        <v>97</v>
      </c>
      <c r="J52" s="121">
        <v>37</v>
      </c>
      <c r="K52" s="71" t="s">
        <v>19</v>
      </c>
    </row>
    <row r="53" spans="1:11" ht="140.25">
      <c r="A53" s="166">
        <v>49</v>
      </c>
      <c r="B53" s="58">
        <v>3</v>
      </c>
      <c r="C53" s="115" t="s">
        <v>48</v>
      </c>
      <c r="D53" s="125" t="s">
        <v>143</v>
      </c>
      <c r="E53" s="62">
        <v>3800000</v>
      </c>
      <c r="F53" s="62">
        <v>3800000</v>
      </c>
      <c r="G53" s="117"/>
      <c r="H53" s="122"/>
      <c r="I53" s="123" t="s">
        <v>98</v>
      </c>
      <c r="J53" s="121">
        <v>39</v>
      </c>
      <c r="K53" s="71" t="s">
        <v>19</v>
      </c>
    </row>
    <row r="54" spans="1:11" ht="63.75">
      <c r="A54" s="58">
        <v>50</v>
      </c>
      <c r="B54" s="58">
        <v>3</v>
      </c>
      <c r="C54" s="115" t="s">
        <v>48</v>
      </c>
      <c r="D54" s="132" t="s">
        <v>144</v>
      </c>
      <c r="E54" s="62">
        <v>6000000</v>
      </c>
      <c r="F54" s="62">
        <v>6000000</v>
      </c>
      <c r="G54" s="119"/>
      <c r="H54" s="122"/>
      <c r="I54" s="132" t="s">
        <v>99</v>
      </c>
      <c r="J54" s="121">
        <v>40</v>
      </c>
      <c r="K54" s="71" t="s">
        <v>19</v>
      </c>
    </row>
    <row r="55" spans="1:11" ht="89.25">
      <c r="A55" s="166">
        <v>51</v>
      </c>
      <c r="B55" s="58">
        <v>3</v>
      </c>
      <c r="C55" s="115" t="s">
        <v>48</v>
      </c>
      <c r="D55" s="132" t="s">
        <v>145</v>
      </c>
      <c r="E55" s="62">
        <v>1800000</v>
      </c>
      <c r="F55" s="62">
        <v>1800000</v>
      </c>
      <c r="G55" s="119"/>
      <c r="H55" s="122"/>
      <c r="I55" s="132" t="s">
        <v>112</v>
      </c>
      <c r="J55" s="121">
        <v>41</v>
      </c>
      <c r="K55" s="71" t="s">
        <v>19</v>
      </c>
    </row>
    <row r="56" spans="1:11" ht="51">
      <c r="A56" s="58">
        <v>52</v>
      </c>
      <c r="B56" s="58">
        <v>3</v>
      </c>
      <c r="C56" s="115" t="s">
        <v>48</v>
      </c>
      <c r="D56" s="132" t="s">
        <v>146</v>
      </c>
      <c r="E56" s="62">
        <v>235410</v>
      </c>
      <c r="F56" s="62"/>
      <c r="G56" s="119"/>
      <c r="H56" s="62">
        <f t="shared" ref="H56:H58" si="1">E56</f>
        <v>235410</v>
      </c>
      <c r="I56" s="132" t="s">
        <v>100</v>
      </c>
      <c r="J56" s="121">
        <v>42</v>
      </c>
      <c r="K56" s="71" t="s">
        <v>19</v>
      </c>
    </row>
    <row r="57" spans="1:11" ht="51">
      <c r="A57" s="166">
        <v>53</v>
      </c>
      <c r="B57" s="58">
        <v>3</v>
      </c>
      <c r="C57" s="115" t="s">
        <v>48</v>
      </c>
      <c r="D57" s="132" t="s">
        <v>147</v>
      </c>
      <c r="E57" s="62">
        <v>22734200</v>
      </c>
      <c r="F57" s="62"/>
      <c r="G57" s="133"/>
      <c r="H57" s="62">
        <f t="shared" si="1"/>
        <v>22734200</v>
      </c>
      <c r="I57" s="132" t="s">
        <v>101</v>
      </c>
      <c r="J57" s="121">
        <v>43</v>
      </c>
      <c r="K57" s="71" t="s">
        <v>19</v>
      </c>
    </row>
    <row r="58" spans="1:11" ht="63.75">
      <c r="A58" s="58">
        <v>54</v>
      </c>
      <c r="B58" s="58">
        <v>3</v>
      </c>
      <c r="C58" s="115" t="s">
        <v>48</v>
      </c>
      <c r="D58" s="132" t="s">
        <v>148</v>
      </c>
      <c r="E58" s="62">
        <v>2751800</v>
      </c>
      <c r="F58" s="62"/>
      <c r="G58" s="119"/>
      <c r="H58" s="62">
        <f t="shared" si="1"/>
        <v>2751800</v>
      </c>
      <c r="I58" s="132" t="s">
        <v>102</v>
      </c>
      <c r="J58" s="121">
        <v>44</v>
      </c>
      <c r="K58" s="71" t="s">
        <v>19</v>
      </c>
    </row>
    <row r="59" spans="1:11" ht="153">
      <c r="A59" s="166">
        <v>55</v>
      </c>
      <c r="B59" s="58">
        <v>3</v>
      </c>
      <c r="C59" s="115" t="s">
        <v>48</v>
      </c>
      <c r="D59" s="132" t="s">
        <v>149</v>
      </c>
      <c r="E59" s="62">
        <v>4769300</v>
      </c>
      <c r="F59" s="62">
        <v>4769300</v>
      </c>
      <c r="G59" s="133"/>
      <c r="H59" s="122"/>
      <c r="I59" s="134" t="s">
        <v>162</v>
      </c>
      <c r="J59" s="121">
        <v>45</v>
      </c>
      <c r="K59" s="71" t="s">
        <v>19</v>
      </c>
    </row>
    <row r="60" spans="1:11" ht="114.75">
      <c r="A60" s="58">
        <v>56</v>
      </c>
      <c r="B60" s="58">
        <v>3</v>
      </c>
      <c r="C60" s="115" t="s">
        <v>48</v>
      </c>
      <c r="D60" s="132" t="s">
        <v>150</v>
      </c>
      <c r="E60" s="62">
        <v>2000000</v>
      </c>
      <c r="F60" s="62">
        <v>2000000</v>
      </c>
      <c r="G60" s="119"/>
      <c r="H60" s="122"/>
      <c r="I60" s="132" t="s">
        <v>103</v>
      </c>
      <c r="J60" s="121">
        <v>46</v>
      </c>
      <c r="K60" s="71" t="s">
        <v>19</v>
      </c>
    </row>
    <row r="61" spans="1:11" ht="102">
      <c r="A61" s="166">
        <v>57</v>
      </c>
      <c r="B61" s="58">
        <v>3</v>
      </c>
      <c r="C61" s="115" t="s">
        <v>48</v>
      </c>
      <c r="D61" s="132" t="s">
        <v>164</v>
      </c>
      <c r="E61" s="62">
        <v>3500000</v>
      </c>
      <c r="F61" s="62">
        <v>3500000</v>
      </c>
      <c r="G61" s="117"/>
      <c r="H61" s="122"/>
      <c r="I61" s="134" t="s">
        <v>104</v>
      </c>
      <c r="J61" s="121">
        <v>47</v>
      </c>
      <c r="K61" s="71" t="s">
        <v>19</v>
      </c>
    </row>
    <row r="62" spans="1:11" ht="63.75">
      <c r="A62" s="58">
        <v>58</v>
      </c>
      <c r="B62" s="58">
        <v>3</v>
      </c>
      <c r="C62" s="115" t="s">
        <v>48</v>
      </c>
      <c r="D62" s="132" t="s">
        <v>151</v>
      </c>
      <c r="E62" s="126">
        <v>600000</v>
      </c>
      <c r="F62" s="126">
        <v>600000</v>
      </c>
      <c r="G62" s="126"/>
      <c r="H62" s="120"/>
      <c r="I62" s="132" t="s">
        <v>105</v>
      </c>
      <c r="J62" s="121">
        <v>48</v>
      </c>
      <c r="K62" s="71" t="s">
        <v>19</v>
      </c>
    </row>
    <row r="63" spans="1:11" ht="114.75">
      <c r="A63" s="166">
        <v>59</v>
      </c>
      <c r="B63" s="58">
        <v>3</v>
      </c>
      <c r="C63" s="115" t="s">
        <v>48</v>
      </c>
      <c r="D63" s="132" t="s">
        <v>152</v>
      </c>
      <c r="E63" s="126">
        <v>1011000</v>
      </c>
      <c r="F63" s="126">
        <v>1011000</v>
      </c>
      <c r="G63" s="117"/>
      <c r="H63" s="120"/>
      <c r="I63" s="135" t="s">
        <v>111</v>
      </c>
      <c r="J63" s="121">
        <v>49</v>
      </c>
      <c r="K63" s="71" t="s">
        <v>19</v>
      </c>
    </row>
    <row r="64" spans="1:11" ht="114.75">
      <c r="A64" s="58">
        <v>60</v>
      </c>
      <c r="B64" s="58">
        <v>3</v>
      </c>
      <c r="C64" s="115" t="s">
        <v>48</v>
      </c>
      <c r="D64" s="132" t="s">
        <v>153</v>
      </c>
      <c r="E64" s="62">
        <v>2000000</v>
      </c>
      <c r="F64" s="62">
        <v>2000000</v>
      </c>
      <c r="G64" s="119"/>
      <c r="H64" s="118"/>
      <c r="I64" s="132" t="s">
        <v>106</v>
      </c>
      <c r="J64" s="121">
        <v>50</v>
      </c>
      <c r="K64" s="71" t="s">
        <v>19</v>
      </c>
    </row>
    <row r="65" spans="1:11" ht="76.5">
      <c r="A65" s="166">
        <v>61</v>
      </c>
      <c r="B65" s="58">
        <v>3</v>
      </c>
      <c r="C65" s="115" t="s">
        <v>48</v>
      </c>
      <c r="D65" s="132" t="s">
        <v>154</v>
      </c>
      <c r="E65" s="62">
        <v>10000000</v>
      </c>
      <c r="F65" s="62">
        <v>10000000</v>
      </c>
      <c r="G65" s="119"/>
      <c r="H65" s="120"/>
      <c r="I65" s="132" t="s">
        <v>110</v>
      </c>
      <c r="J65" s="121">
        <v>51</v>
      </c>
      <c r="K65" s="71" t="s">
        <v>19</v>
      </c>
    </row>
    <row r="66" spans="1:11" ht="89.25">
      <c r="A66" s="58">
        <v>62</v>
      </c>
      <c r="B66" s="58">
        <v>3</v>
      </c>
      <c r="C66" s="115" t="s">
        <v>48</v>
      </c>
      <c r="D66" s="132" t="s">
        <v>155</v>
      </c>
      <c r="E66" s="62">
        <v>24000000</v>
      </c>
      <c r="F66" s="62">
        <v>24000000</v>
      </c>
      <c r="G66" s="117"/>
      <c r="H66" s="120"/>
      <c r="I66" s="132" t="s">
        <v>109</v>
      </c>
      <c r="J66" s="58">
        <v>52</v>
      </c>
      <c r="K66" s="71" t="s">
        <v>19</v>
      </c>
    </row>
    <row r="67" spans="1:11" ht="51">
      <c r="A67" s="166">
        <v>63</v>
      </c>
      <c r="B67" s="58">
        <v>3</v>
      </c>
      <c r="C67" s="171" t="s">
        <v>48</v>
      </c>
      <c r="D67" s="172" t="s">
        <v>156</v>
      </c>
      <c r="E67" s="173">
        <v>4000000</v>
      </c>
      <c r="F67" s="173"/>
      <c r="G67" s="174"/>
      <c r="H67" s="173">
        <f>E67</f>
        <v>4000000</v>
      </c>
      <c r="I67" s="175" t="s">
        <v>107</v>
      </c>
      <c r="J67" s="176">
        <v>53</v>
      </c>
      <c r="K67" s="71" t="s">
        <v>19</v>
      </c>
    </row>
    <row r="68" spans="1:11" s="138" customFormat="1">
      <c r="A68" s="58">
        <v>64</v>
      </c>
      <c r="B68" s="136"/>
      <c r="C68" s="207" t="s">
        <v>17</v>
      </c>
      <c r="D68" s="207"/>
      <c r="E68" s="168">
        <v>9000000</v>
      </c>
      <c r="F68" s="168">
        <v>9000000</v>
      </c>
      <c r="G68" s="169"/>
      <c r="H68" s="170"/>
      <c r="I68" s="170"/>
      <c r="J68" s="170"/>
      <c r="K68" s="137"/>
    </row>
    <row r="70" spans="1:11">
      <c r="E70" s="162">
        <f>SUM(E5:E69)</f>
        <v>314902530</v>
      </c>
    </row>
  </sheetData>
  <autoFilter ref="A4:M68"/>
  <mergeCells count="1">
    <mergeCell ref="C68:D68"/>
  </mergeCells>
  <printOptions horizontalCentered="1"/>
  <pageMargins left="0.19685039370078741" right="0.19685039370078741" top="0.98425196850393704" bottom="0.39370078740157483" header="0.31496062992125984" footer="0.19685039370078741"/>
  <pageSetup paperSize="9" scale="90" orientation="landscape" verticalDpi="1200" r:id="rId1"/>
  <headerFooter>
    <oddFooter>&amp;C&amp;10หน้าที่ &amp;P จาก &amp;N&amp;R&amp;10กลุ่มจังหวัดภาคกลางตอนล่าง 1 / จังหวัดนครปฐม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สรุปแผนนครปฐม</vt:lpstr>
      <vt:lpstr>สรุปรวม</vt:lpstr>
      <vt:lpstr>สรุป Top 5</vt:lpstr>
      <vt:lpstr>สรุปโครงการอื่นๆ</vt:lpstr>
      <vt:lpstr>ลักษณะโครงการ</vt:lpstr>
      <vt:lpstr>ลักษณะโครงการ!Print_Area</vt:lpstr>
      <vt:lpstr>'สรุป Top 5'!Print_Area</vt:lpstr>
      <vt:lpstr>สรุปโครงการอื่นๆ!Print_Area</vt:lpstr>
      <vt:lpstr>สรุปรวม!Print_Area</vt:lpstr>
      <vt:lpstr>ลักษณะโครงการ!Print_Titles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sujaree</dc:creator>
  <cp:lastModifiedBy>Admin</cp:lastModifiedBy>
  <cp:lastPrinted>2013-03-19T03:21:59Z</cp:lastPrinted>
  <dcterms:created xsi:type="dcterms:W3CDTF">2009-02-23T08:52:27Z</dcterms:created>
  <dcterms:modified xsi:type="dcterms:W3CDTF">2013-04-03T02:26:40Z</dcterms:modified>
</cp:coreProperties>
</file>